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5" yWindow="105" windowWidth="14715" windowHeight="6645" tabRatio="56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4525"/>
</workbook>
</file>

<file path=xl/calcChain.xml><?xml version="1.0" encoding="utf-8"?>
<calcChain xmlns="http://schemas.openxmlformats.org/spreadsheetml/2006/main">
  <c r="S34" i="128" l="1"/>
  <c r="S33" i="128"/>
  <c r="S32" i="128"/>
  <c r="S31" i="128"/>
  <c r="S20" i="128"/>
  <c r="T34" i="128"/>
  <c r="T33" i="128"/>
  <c r="T32" i="128"/>
  <c r="T31" i="128"/>
  <c r="T30" i="128"/>
  <c r="S30" i="128" s="1"/>
  <c r="T29" i="128"/>
  <c r="S29" i="128" s="1"/>
  <c r="T28" i="128"/>
  <c r="S28" i="128" s="1"/>
  <c r="T27" i="128"/>
  <c r="S27" i="128" s="1"/>
  <c r="T26" i="128"/>
  <c r="S26" i="128" s="1"/>
  <c r="T25" i="128"/>
  <c r="S25" i="128" s="1"/>
  <c r="T24" i="128"/>
  <c r="S24" i="128" s="1"/>
  <c r="T23" i="128"/>
  <c r="S23" i="128" s="1"/>
  <c r="T22" i="128"/>
  <c r="S22" i="128" s="1"/>
  <c r="T21" i="128"/>
  <c r="S21" i="128" s="1"/>
  <c r="T20" i="128"/>
  <c r="T19" i="128"/>
  <c r="S19" i="128" s="1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W4" i="128"/>
  <c r="P5" i="128"/>
  <c r="O5" i="128" s="1"/>
  <c r="P6" i="128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P23" i="128"/>
  <c r="Q23" i="128" s="1"/>
  <c r="P24" i="128"/>
  <c r="O24" i="128" s="1"/>
  <c r="P25" i="128"/>
  <c r="P26" i="128"/>
  <c r="P27" i="128"/>
  <c r="O27" i="128" s="1"/>
  <c r="P28" i="128"/>
  <c r="O28" i="128" s="1"/>
  <c r="P29" i="128"/>
  <c r="P30" i="128"/>
  <c r="P31" i="128"/>
  <c r="P32" i="128"/>
  <c r="O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Y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B17" i="31963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3" i="31968"/>
  <c r="W15" i="31968"/>
  <c r="W21" i="31968"/>
  <c r="R27" i="31968"/>
  <c r="W29" i="31968"/>
  <c r="W33" i="31968"/>
  <c r="Y18" i="105"/>
  <c r="R5" i="105"/>
  <c r="W7" i="105"/>
  <c r="R9" i="105"/>
  <c r="T9" i="105" s="1"/>
  <c r="W11" i="105"/>
  <c r="R13" i="105"/>
  <c r="T13" i="105" s="1"/>
  <c r="R15" i="105"/>
  <c r="T15" i="105" s="1"/>
  <c r="W15" i="105"/>
  <c r="R17" i="105"/>
  <c r="R19" i="105"/>
  <c r="T19" i="105" s="1"/>
  <c r="W19" i="105"/>
  <c r="R21" i="105"/>
  <c r="T21" i="105" s="1"/>
  <c r="W23" i="105"/>
  <c r="W25" i="105"/>
  <c r="W31" i="105"/>
  <c r="W33" i="105"/>
  <c r="O4" i="128"/>
  <c r="O6" i="128"/>
  <c r="O7" i="128"/>
  <c r="Q7" i="128"/>
  <c r="O11" i="128"/>
  <c r="V11" i="128" s="1"/>
  <c r="Q12" i="128"/>
  <c r="O14" i="128"/>
  <c r="O15" i="128"/>
  <c r="Q15" i="128"/>
  <c r="Q19" i="128"/>
  <c r="O20" i="128"/>
  <c r="Q20" i="128"/>
  <c r="O22" i="128"/>
  <c r="O23" i="128"/>
  <c r="Q24" i="128"/>
  <c r="O26" i="128"/>
  <c r="Q27" i="128"/>
  <c r="Q28" i="128"/>
  <c r="X28" i="128" s="1"/>
  <c r="O30" i="128"/>
  <c r="Q30" i="128"/>
  <c r="X30" i="128" s="1"/>
  <c r="O31" i="128"/>
  <c r="Q31" i="128"/>
  <c r="X31" i="128" s="1"/>
  <c r="O34" i="128"/>
  <c r="Q34" i="128"/>
  <c r="X34" i="128" s="1"/>
  <c r="R6" i="31968"/>
  <c r="R14" i="31968"/>
  <c r="T14" i="31968" s="1"/>
  <c r="W11" i="128" l="1"/>
  <c r="Z20" i="105"/>
  <c r="O8" i="128"/>
  <c r="V8" i="128" s="1"/>
  <c r="Q5" i="128"/>
  <c r="X5" i="128" s="1"/>
  <c r="Q17" i="128"/>
  <c r="X17" i="128" s="1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AA29" i="31969" l="1"/>
  <c r="F23" i="31963"/>
  <c r="B13" i="3196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B20" i="31962" s="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D42" i="31963"/>
  <c r="E41" i="31961"/>
  <c r="E41" i="31962" s="1"/>
  <c r="AJ36" i="105"/>
  <c r="E30" i="31961"/>
  <c r="E30" i="31962" s="1"/>
  <c r="E20" i="31961"/>
  <c r="E20" i="31962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AA16" i="105"/>
  <c r="B32" i="31961"/>
  <c r="C32" i="31961"/>
  <c r="C32" i="31962" s="1"/>
  <c r="I32" i="97"/>
  <c r="B13" i="31962"/>
  <c r="B21" i="31962"/>
  <c r="J42" i="97"/>
  <c r="F42" i="97"/>
  <c r="I42" i="97" s="1"/>
  <c r="F49" i="97"/>
  <c r="F13" i="31961" l="1"/>
  <c r="I13" i="31961" s="1"/>
  <c r="F18" i="31961"/>
  <c r="I18" i="31961" s="1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I38" i="31961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<sst xmlns="http://schemas.openxmlformats.org/spreadsheetml/2006/main" count="770" uniqueCount="233">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</sst>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Documento_de_Microsoft_Word_97-20033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Documento_de_Microsoft_Word_97-20038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Documento_de_Microsoft_Word_97-200310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Documento_de_Microsoft_Word_97-200312.doc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abSelected="1" zoomScale="85" zoomScaleNormal="85" workbookViewId="0">
      <selection activeCell="A31" sqref="A31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20150701</v>
      </c>
      <c r="C4" s="444">
        <v>0.375</v>
      </c>
      <c r="D4" s="445">
        <v>1440</v>
      </c>
      <c r="E4" s="443"/>
      <c r="F4" s="591">
        <v>619.57629399999996</v>
      </c>
      <c r="G4" s="591">
        <v>71.007148999999998</v>
      </c>
      <c r="H4" s="443">
        <v>9.8055889999999994</v>
      </c>
      <c r="I4" s="447"/>
      <c r="J4" s="592">
        <v>455.35943600000002</v>
      </c>
      <c r="K4" s="448">
        <v>615.99468999999999</v>
      </c>
      <c r="L4" s="449">
        <v>0</v>
      </c>
      <c r="N4" s="427">
        <v>1</v>
      </c>
      <c r="O4" s="593">
        <f>P4/4.1868</f>
        <v>8827.6352109769286</v>
      </c>
      <c r="P4" s="594">
        <f>'Balance de Energía'!K11</f>
        <v>36959.543101318202</v>
      </c>
      <c r="Q4" s="595">
        <f>P4*0.026839</f>
        <v>991.95717729627916</v>
      </c>
      <c r="S4" s="462">
        <f>T4/35.31467</f>
        <v>12894.342096358258</v>
      </c>
      <c r="T4" s="463">
        <f>J4*1000</f>
        <v>455359.43600000005</v>
      </c>
      <c r="V4" s="596">
        <f>S4*O4/1000000</f>
        <v>113.82654831219422</v>
      </c>
      <c r="W4" s="597">
        <f>P4*S4/1000000</f>
        <v>476.56899247349469</v>
      </c>
      <c r="X4" s="598">
        <f>T4*Q4/1000000</f>
        <v>451.69706078978572</v>
      </c>
      <c r="AE4" s="535" t="str">
        <f>LEFT(J4,8)</f>
        <v>455.3594</v>
      </c>
      <c r="AF4" s="583"/>
      <c r="AG4" s="548"/>
      <c r="AH4" s="549"/>
      <c r="AI4" s="584">
        <f>IFERROR(AE4*1,0)</f>
        <v>455.35939999999999</v>
      </c>
      <c r="AJ4" s="585">
        <f>AI4-AH4</f>
        <v>455.35939999999999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20150702</v>
      </c>
      <c r="C5" s="453">
        <v>0.375</v>
      </c>
      <c r="D5" s="454">
        <v>1440</v>
      </c>
      <c r="E5" s="452"/>
      <c r="F5" s="599">
        <v>587.86437999999998</v>
      </c>
      <c r="G5" s="599">
        <v>70.137459000000007</v>
      </c>
      <c r="H5" s="452">
        <v>9.8055889999999994</v>
      </c>
      <c r="I5" s="456"/>
      <c r="J5" s="600">
        <v>512.85681199999999</v>
      </c>
      <c r="K5" s="457">
        <v>615.99468999999999</v>
      </c>
      <c r="L5" s="458">
        <v>0</v>
      </c>
      <c r="N5" s="427">
        <v>2</v>
      </c>
      <c r="O5" s="601">
        <f t="shared" ref="O5:O34" si="0">P5/4.1868</f>
        <v>9132.8435239218015</v>
      </c>
      <c r="P5" s="594">
        <f>'Balance de Energía'!K12</f>
        <v>38237.389265955797</v>
      </c>
      <c r="Q5" s="595">
        <f t="shared" ref="Q5:Q34" si="1">P5*0.026839</f>
        <v>1026.2532905089877</v>
      </c>
      <c r="S5" s="468">
        <f t="shared" ref="S5:S34" si="2">T5/35.31467</f>
        <v>14522.486320840602</v>
      </c>
      <c r="T5" s="469">
        <f t="shared" ref="T5:T34" si="3">J5*1000</f>
        <v>512856.81199999998</v>
      </c>
      <c r="V5" s="593">
        <f t="shared" ref="V5:V34" si="4">S5*O5/1000000</f>
        <v>132.63159514653205</v>
      </c>
      <c r="W5" s="594">
        <f t="shared" ref="W5:W34" si="5">P5*S5/1000000</f>
        <v>555.30196255950034</v>
      </c>
      <c r="X5" s="595">
        <f t="shared" ref="X5:X34" si="6">T5*Q5/1000000</f>
        <v>526.3209908749493</v>
      </c>
      <c r="AE5" s="535" t="str">
        <f t="shared" ref="AE5:AE34" si="7">LEFT(J5,8)</f>
        <v>512.8568</v>
      </c>
      <c r="AF5" s="556"/>
      <c r="AG5" s="557"/>
      <c r="AH5" s="558"/>
      <c r="AI5" s="586">
        <f t="shared" ref="AI5:AI34" si="8">IFERROR(AE5*1,0)</f>
        <v>512.85680000000002</v>
      </c>
      <c r="AJ5" s="587">
        <f t="shared" ref="AJ5:AJ34" si="9">AI5-AH5</f>
        <v>512.85680000000002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20150703</v>
      </c>
      <c r="C6" s="453">
        <v>0.375</v>
      </c>
      <c r="D6" s="454">
        <v>1440</v>
      </c>
      <c r="E6" s="452"/>
      <c r="F6" s="599">
        <v>663.90130599999998</v>
      </c>
      <c r="G6" s="599">
        <v>70.623062000000004</v>
      </c>
      <c r="H6" s="452">
        <v>9.7800290000000007</v>
      </c>
      <c r="I6" s="456"/>
      <c r="J6" s="600">
        <v>472.14178500000003</v>
      </c>
      <c r="K6" s="457">
        <v>989.57946800000002</v>
      </c>
      <c r="L6" s="458">
        <v>0</v>
      </c>
      <c r="N6" s="427">
        <v>3</v>
      </c>
      <c r="O6" s="601">
        <f t="shared" si="0"/>
        <v>8782.1318235465278</v>
      </c>
      <c r="P6" s="594">
        <f>'Balance de Energía'!K13</f>
        <v>36769.029518824602</v>
      </c>
      <c r="Q6" s="595">
        <f t="shared" si="1"/>
        <v>986.84398325573341</v>
      </c>
      <c r="S6" s="468">
        <f t="shared" si="2"/>
        <v>13369.565254326319</v>
      </c>
      <c r="T6" s="469">
        <f t="shared" si="3"/>
        <v>472141.78500000003</v>
      </c>
      <c r="V6" s="593">
        <f t="shared" si="4"/>
        <v>117.41328448700109</v>
      </c>
      <c r="W6" s="594">
        <f t="shared" si="5"/>
        <v>491.58593949017614</v>
      </c>
      <c r="X6" s="595">
        <f t="shared" si="6"/>
        <v>465.93027977087212</v>
      </c>
      <c r="AE6" s="535" t="str">
        <f t="shared" si="7"/>
        <v>472.1417</v>
      </c>
      <c r="AF6" s="556"/>
      <c r="AG6" s="557"/>
      <c r="AH6" s="558"/>
      <c r="AI6" s="586">
        <f t="shared" si="8"/>
        <v>472.14170000000001</v>
      </c>
      <c r="AJ6" s="587">
        <f t="shared" si="9"/>
        <v>472.14170000000001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20150704</v>
      </c>
      <c r="C7" s="453">
        <v>0.375</v>
      </c>
      <c r="D7" s="454">
        <v>1440</v>
      </c>
      <c r="E7" s="452"/>
      <c r="F7" s="599">
        <v>711.45495600000004</v>
      </c>
      <c r="G7" s="599">
        <v>70.993133999999998</v>
      </c>
      <c r="H7" s="452">
        <v>9.8083500000000008</v>
      </c>
      <c r="I7" s="456"/>
      <c r="J7" s="600">
        <v>314.16336100000001</v>
      </c>
      <c r="K7" s="457">
        <v>1582.6405030000001</v>
      </c>
      <c r="L7" s="458">
        <v>0</v>
      </c>
      <c r="N7" s="427">
        <v>4</v>
      </c>
      <c r="O7" s="601">
        <f t="shared" si="0"/>
        <v>8833.4770776614587</v>
      </c>
      <c r="P7" s="594">
        <f>'Balance de Energía'!K14</f>
        <v>36984.001828752997</v>
      </c>
      <c r="Q7" s="595">
        <f t="shared" si="1"/>
        <v>992.61362508190166</v>
      </c>
      <c r="S7" s="468">
        <f t="shared" si="2"/>
        <v>8896.11487237457</v>
      </c>
      <c r="T7" s="469">
        <f t="shared" si="3"/>
        <v>314163.36100000003</v>
      </c>
      <c r="V7" s="593">
        <f t="shared" si="4"/>
        <v>78.583626805363949</v>
      </c>
      <c r="W7" s="594">
        <f t="shared" si="5"/>
        <v>329.01392870869785</v>
      </c>
      <c r="X7" s="595">
        <f t="shared" si="6"/>
        <v>311.84283263012418</v>
      </c>
      <c r="AE7" s="535" t="str">
        <f t="shared" si="7"/>
        <v>314.1633</v>
      </c>
      <c r="AF7" s="556"/>
      <c r="AG7" s="557"/>
      <c r="AH7" s="558"/>
      <c r="AI7" s="586">
        <f t="shared" si="8"/>
        <v>314.16329999999999</v>
      </c>
      <c r="AJ7" s="587">
        <f t="shared" si="9"/>
        <v>314.16329999999999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20150705</v>
      </c>
      <c r="C8" s="453">
        <v>0.375</v>
      </c>
      <c r="D8" s="454">
        <v>1440</v>
      </c>
      <c r="E8" s="452"/>
      <c r="F8" s="599">
        <v>742.67309599999999</v>
      </c>
      <c r="G8" s="599">
        <v>70.973586999999995</v>
      </c>
      <c r="H8" s="452">
        <v>9.8302040000000002</v>
      </c>
      <c r="I8" s="456"/>
      <c r="J8" s="600">
        <v>256.72024499999998</v>
      </c>
      <c r="K8" s="457">
        <v>1571.0107419999999</v>
      </c>
      <c r="L8" s="458">
        <v>0</v>
      </c>
      <c r="N8" s="427">
        <v>5</v>
      </c>
      <c r="O8" s="601">
        <f t="shared" si="0"/>
        <v>8637.2802182682735</v>
      </c>
      <c r="P8" s="594">
        <f>'Balance de Energía'!K15</f>
        <v>36162.564817845603</v>
      </c>
      <c r="Q8" s="595">
        <f t="shared" si="1"/>
        <v>970.56707714615811</v>
      </c>
      <c r="S8" s="468">
        <f t="shared" si="2"/>
        <v>7269.5071198456608</v>
      </c>
      <c r="T8" s="469">
        <f t="shared" si="3"/>
        <v>256720.24499999997</v>
      </c>
      <c r="V8" s="593">
        <f t="shared" si="4"/>
        <v>62.788770042803293</v>
      </c>
      <c r="W8" s="594">
        <f t="shared" si="5"/>
        <v>262.88402241520879</v>
      </c>
      <c r="X8" s="595">
        <f t="shared" si="6"/>
        <v>249.16421783389558</v>
      </c>
      <c r="AE8" s="535" t="str">
        <f t="shared" si="7"/>
        <v>256.7202</v>
      </c>
      <c r="AF8" s="556"/>
      <c r="AG8" s="557"/>
      <c r="AH8" s="558"/>
      <c r="AI8" s="586">
        <f t="shared" si="8"/>
        <v>256.72019999999998</v>
      </c>
      <c r="AJ8" s="587">
        <f t="shared" si="9"/>
        <v>256.72019999999998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20150706</v>
      </c>
      <c r="C9" s="453">
        <v>0.375</v>
      </c>
      <c r="D9" s="454">
        <v>1440</v>
      </c>
      <c r="E9" s="452"/>
      <c r="F9" s="599">
        <v>722.37951699999996</v>
      </c>
      <c r="G9" s="599">
        <v>70.663207999999997</v>
      </c>
      <c r="H9" s="452">
        <v>9.8443240000000003</v>
      </c>
      <c r="I9" s="456"/>
      <c r="J9" s="600">
        <v>462.726471</v>
      </c>
      <c r="K9" s="457">
        <v>1527.731812</v>
      </c>
      <c r="L9" s="458">
        <v>0</v>
      </c>
      <c r="N9" s="427">
        <v>6</v>
      </c>
      <c r="O9" s="601">
        <f t="shared" si="0"/>
        <v>8695.1832681572087</v>
      </c>
      <c r="P9" s="594">
        <f>'Balance de Energía'!K16</f>
        <v>36404.993307120603</v>
      </c>
      <c r="Q9" s="595">
        <f t="shared" si="1"/>
        <v>977.07361536980977</v>
      </c>
      <c r="S9" s="468">
        <f t="shared" si="2"/>
        <v>13102.953276924292</v>
      </c>
      <c r="T9" s="469">
        <f t="shared" si="3"/>
        <v>462726.47100000002</v>
      </c>
      <c r="V9" s="593">
        <f t="shared" si="4"/>
        <v>113.93258009695778</v>
      </c>
      <c r="W9" s="594">
        <f t="shared" si="5"/>
        <v>477.01292634994286</v>
      </c>
      <c r="X9" s="595">
        <f t="shared" si="6"/>
        <v>452.11782594728345</v>
      </c>
      <c r="AE9" s="535" t="str">
        <f t="shared" si="7"/>
        <v>462.7264</v>
      </c>
      <c r="AF9" s="556"/>
      <c r="AG9" s="557"/>
      <c r="AH9" s="558"/>
      <c r="AI9" s="586">
        <f t="shared" si="8"/>
        <v>462.72640000000001</v>
      </c>
      <c r="AJ9" s="587">
        <f t="shared" si="9"/>
        <v>462.72640000000001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20150707</v>
      </c>
      <c r="C10" s="453">
        <v>0.375</v>
      </c>
      <c r="D10" s="454">
        <v>1440</v>
      </c>
      <c r="E10" s="452"/>
      <c r="F10" s="599">
        <v>674.72961399999997</v>
      </c>
      <c r="G10" s="599">
        <v>70.573288000000005</v>
      </c>
      <c r="H10" s="452">
        <v>9.8401859999999992</v>
      </c>
      <c r="I10" s="456"/>
      <c r="J10" s="600">
        <v>548.55059800000004</v>
      </c>
      <c r="K10" s="457">
        <v>1579.804443</v>
      </c>
      <c r="L10" s="458">
        <v>0</v>
      </c>
      <c r="N10" s="427">
        <v>7</v>
      </c>
      <c r="O10" s="601">
        <f t="shared" si="0"/>
        <v>8663.448009654152</v>
      </c>
      <c r="P10" s="594">
        <f>'Balance de Energía'!K17</f>
        <v>36272.124126820003</v>
      </c>
      <c r="Q10" s="595">
        <f t="shared" si="1"/>
        <v>973.507539439722</v>
      </c>
      <c r="S10" s="468">
        <f t="shared" si="2"/>
        <v>15533.221689456535</v>
      </c>
      <c r="T10" s="469">
        <f t="shared" si="3"/>
        <v>548550.598</v>
      </c>
      <c r="V10" s="593">
        <f t="shared" si="4"/>
        <v>134.57125852903894</v>
      </c>
      <c r="W10" s="594">
        <f t="shared" si="5"/>
        <v>563.42294520938015</v>
      </c>
      <c r="X10" s="595">
        <f t="shared" si="6"/>
        <v>534.01814291716812</v>
      </c>
      <c r="AE10" s="535" t="str">
        <f t="shared" si="7"/>
        <v>548.5505</v>
      </c>
      <c r="AF10" s="556"/>
      <c r="AG10" s="557"/>
      <c r="AH10" s="558"/>
      <c r="AI10" s="586">
        <f t="shared" si="8"/>
        <v>548.55050000000006</v>
      </c>
      <c r="AJ10" s="587">
        <f t="shared" si="9"/>
        <v>548.55050000000006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20150708</v>
      </c>
      <c r="C11" s="453">
        <v>0.375</v>
      </c>
      <c r="D11" s="454">
        <v>1440</v>
      </c>
      <c r="E11" s="452"/>
      <c r="F11" s="599">
        <v>654.63714600000003</v>
      </c>
      <c r="G11" s="599">
        <v>70.144142000000002</v>
      </c>
      <c r="H11" s="452">
        <v>9.8347899999999999</v>
      </c>
      <c r="I11" s="456"/>
      <c r="J11" s="600">
        <v>461.842804</v>
      </c>
      <c r="K11" s="457">
        <v>1589.969116</v>
      </c>
      <c r="L11" s="458">
        <v>0</v>
      </c>
      <c r="N11" s="427">
        <v>8</v>
      </c>
      <c r="O11" s="601">
        <f t="shared" si="0"/>
        <v>8676.298746768296</v>
      </c>
      <c r="P11" s="594">
        <f>'Balance de Energía'!K18</f>
        <v>36325.9275929695</v>
      </c>
      <c r="Q11" s="595">
        <f t="shared" si="1"/>
        <v>974.95157066770832</v>
      </c>
      <c r="S11" s="468">
        <f t="shared" si="2"/>
        <v>13077.930616369911</v>
      </c>
      <c r="T11" s="469">
        <f t="shared" si="3"/>
        <v>461842.804</v>
      </c>
      <c r="V11" s="593">
        <f t="shared" si="4"/>
        <v>113.46803301713298</v>
      </c>
      <c r="W11" s="594">
        <f t="shared" si="5"/>
        <v>475.06796063613234</v>
      </c>
      <c r="X11" s="595">
        <f t="shared" si="6"/>
        <v>450.27436716137856</v>
      </c>
      <c r="AE11" s="535" t="str">
        <f t="shared" si="7"/>
        <v>461.8428</v>
      </c>
      <c r="AF11" s="556"/>
      <c r="AG11" s="557"/>
      <c r="AH11" s="558"/>
      <c r="AI11" s="586">
        <f t="shared" si="8"/>
        <v>461.84280000000001</v>
      </c>
      <c r="AJ11" s="587">
        <f t="shared" si="9"/>
        <v>461.84280000000001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20150709</v>
      </c>
      <c r="C12" s="453">
        <v>0.375</v>
      </c>
      <c r="D12" s="454">
        <v>1440</v>
      </c>
      <c r="E12" s="452"/>
      <c r="F12" s="599">
        <v>637.62536599999999</v>
      </c>
      <c r="G12" s="599">
        <v>70.300483999999997</v>
      </c>
      <c r="H12" s="452">
        <v>9.8325940000000003</v>
      </c>
      <c r="I12" s="456"/>
      <c r="J12" s="600">
        <v>479.91568000000001</v>
      </c>
      <c r="K12" s="457">
        <v>1644.7749020000001</v>
      </c>
      <c r="L12" s="458">
        <v>0</v>
      </c>
      <c r="N12" s="427">
        <v>9</v>
      </c>
      <c r="O12" s="601">
        <f t="shared" si="0"/>
        <v>8665.5876547827938</v>
      </c>
      <c r="P12" s="594">
        <f>'Balance de Energía'!K19</f>
        <v>36281.082393044599</v>
      </c>
      <c r="Q12" s="595">
        <f t="shared" si="1"/>
        <v>973.74797034692392</v>
      </c>
      <c r="S12" s="468">
        <f t="shared" si="2"/>
        <v>13589.6974260272</v>
      </c>
      <c r="T12" s="469">
        <f t="shared" si="3"/>
        <v>479915.68</v>
      </c>
      <c r="V12" s="593">
        <f t="shared" si="4"/>
        <v>117.7627142472148</v>
      </c>
      <c r="W12" s="594">
        <f t="shared" si="5"/>
        <v>493.04893201023896</v>
      </c>
      <c r="X12" s="595">
        <f t="shared" si="6"/>
        <v>467.31691933766382</v>
      </c>
      <c r="AE12" s="535" t="str">
        <f t="shared" si="7"/>
        <v>479.9156</v>
      </c>
      <c r="AF12" s="556"/>
      <c r="AG12" s="557"/>
      <c r="AH12" s="558"/>
      <c r="AI12" s="586">
        <f t="shared" si="8"/>
        <v>479.91559999999998</v>
      </c>
      <c r="AJ12" s="587">
        <f t="shared" si="9"/>
        <v>479.91559999999998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20150710</v>
      </c>
      <c r="C13" s="453">
        <v>0.375</v>
      </c>
      <c r="D13" s="454">
        <v>1440</v>
      </c>
      <c r="E13" s="452"/>
      <c r="F13" s="599">
        <v>635.70922900000005</v>
      </c>
      <c r="G13" s="599">
        <v>69.840278999999995</v>
      </c>
      <c r="H13" s="452">
        <v>9.8231369999999991</v>
      </c>
      <c r="I13" s="456"/>
      <c r="J13" s="600">
        <v>512.29919400000006</v>
      </c>
      <c r="K13" s="457">
        <v>1610.649048</v>
      </c>
      <c r="L13" s="458">
        <v>0</v>
      </c>
      <c r="N13" s="427">
        <v>10</v>
      </c>
      <c r="O13" s="601">
        <f t="shared" si="0"/>
        <v>8694.9158849568885</v>
      </c>
      <c r="P13" s="594">
        <f>'Balance de Energía'!K20</f>
        <v>36403.873827137497</v>
      </c>
      <c r="Q13" s="595">
        <f t="shared" si="1"/>
        <v>977.04356964654323</v>
      </c>
      <c r="S13" s="468">
        <f t="shared" si="2"/>
        <v>14506.696338943562</v>
      </c>
      <c r="T13" s="469">
        <f t="shared" si="3"/>
        <v>512299.19400000008</v>
      </c>
      <c r="V13" s="593">
        <f t="shared" si="4"/>
        <v>126.13450443572631</v>
      </c>
      <c r="W13" s="594">
        <f t="shared" si="5"/>
        <v>528.09994317149892</v>
      </c>
      <c r="X13" s="595">
        <f t="shared" si="6"/>
        <v>500.53863323280706</v>
      </c>
      <c r="AE13" s="535" t="str">
        <f t="shared" si="7"/>
        <v>512.2991</v>
      </c>
      <c r="AF13" s="556"/>
      <c r="AG13" s="557"/>
      <c r="AH13" s="558"/>
      <c r="AI13" s="586">
        <f t="shared" si="8"/>
        <v>512.29909999999995</v>
      </c>
      <c r="AJ13" s="587">
        <f t="shared" si="9"/>
        <v>512.29909999999995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20150711</v>
      </c>
      <c r="C14" s="453">
        <v>0.375</v>
      </c>
      <c r="D14" s="454">
        <v>1440</v>
      </c>
      <c r="E14" s="452"/>
      <c r="F14" s="599">
        <v>650.11199999999997</v>
      </c>
      <c r="G14" s="599">
        <v>68.511016999999995</v>
      </c>
      <c r="H14" s="452">
        <v>9.8221939999999996</v>
      </c>
      <c r="I14" s="456"/>
      <c r="J14" s="600">
        <v>274.34268200000002</v>
      </c>
      <c r="K14" s="457">
        <v>1608.040283</v>
      </c>
      <c r="L14" s="458">
        <v>0</v>
      </c>
      <c r="N14" s="427">
        <v>11</v>
      </c>
      <c r="O14" s="601">
        <f t="shared" si="0"/>
        <v>8684.4247849847616</v>
      </c>
      <c r="P14" s="594">
        <f>'Balance de Energía'!K21</f>
        <v>36359.949689774199</v>
      </c>
      <c r="Q14" s="595">
        <f t="shared" si="1"/>
        <v>975.86468972384966</v>
      </c>
      <c r="S14" s="468">
        <f t="shared" si="2"/>
        <v>7768.5189186250373</v>
      </c>
      <c r="T14" s="469">
        <f t="shared" si="3"/>
        <v>274342.68200000003</v>
      </c>
      <c r="V14" s="593">
        <f t="shared" si="4"/>
        <v>67.465118239530298</v>
      </c>
      <c r="W14" s="594">
        <f t="shared" si="5"/>
        <v>282.46295704526545</v>
      </c>
      <c r="X14" s="595">
        <f t="shared" si="6"/>
        <v>267.72133624793878</v>
      </c>
      <c r="AE14" s="535" t="str">
        <f t="shared" si="7"/>
        <v>274.3426</v>
      </c>
      <c r="AF14" s="556"/>
      <c r="AG14" s="557"/>
      <c r="AH14" s="558"/>
      <c r="AI14" s="586">
        <f t="shared" si="8"/>
        <v>274.3426</v>
      </c>
      <c r="AJ14" s="587">
        <f t="shared" si="9"/>
        <v>274.3426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20150712</v>
      </c>
      <c r="C15" s="453">
        <v>0.375</v>
      </c>
      <c r="D15" s="454">
        <v>1440</v>
      </c>
      <c r="E15" s="452"/>
      <c r="F15" s="599">
        <v>702.89941399999998</v>
      </c>
      <c r="G15" s="599">
        <v>70.786902999999995</v>
      </c>
      <c r="H15" s="452">
        <v>9.8188600000000008</v>
      </c>
      <c r="I15" s="456"/>
      <c r="J15" s="600">
        <v>116.60910800000001</v>
      </c>
      <c r="K15" s="457">
        <v>1560.442139</v>
      </c>
      <c r="L15" s="458">
        <v>0</v>
      </c>
      <c r="N15" s="427">
        <v>12</v>
      </c>
      <c r="O15" s="601">
        <f t="shared" si="0"/>
        <v>8712.7342565434938</v>
      </c>
      <c r="P15" s="594">
        <f>'Balance de Energía'!K22</f>
        <v>36478.475785296301</v>
      </c>
      <c r="Q15" s="595">
        <f t="shared" si="1"/>
        <v>979.04581160156738</v>
      </c>
      <c r="S15" s="468">
        <f t="shared" si="2"/>
        <v>3302.0019159176627</v>
      </c>
      <c r="T15" s="469">
        <f t="shared" si="3"/>
        <v>116609.10800000001</v>
      </c>
      <c r="V15" s="593">
        <f t="shared" si="4"/>
        <v>28.76946520798807</v>
      </c>
      <c r="W15" s="594">
        <f t="shared" si="5"/>
        <v>120.45199693280445</v>
      </c>
      <c r="X15" s="595">
        <f t="shared" si="6"/>
        <v>114.16565878199484</v>
      </c>
      <c r="AE15" s="535" t="str">
        <f t="shared" si="7"/>
        <v>116.6091</v>
      </c>
      <c r="AF15" s="556"/>
      <c r="AG15" s="557"/>
      <c r="AH15" s="558"/>
      <c r="AI15" s="586">
        <f t="shared" si="8"/>
        <v>116.6091</v>
      </c>
      <c r="AJ15" s="587">
        <f t="shared" si="9"/>
        <v>116.6091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20150713</v>
      </c>
      <c r="C16" s="453">
        <v>0.375</v>
      </c>
      <c r="D16" s="454">
        <v>1440</v>
      </c>
      <c r="E16" s="452"/>
      <c r="F16" s="599">
        <v>669.30981399999996</v>
      </c>
      <c r="G16" s="599">
        <v>71.278557000000006</v>
      </c>
      <c r="H16" s="452">
        <v>9.8290450000000007</v>
      </c>
      <c r="I16" s="456"/>
      <c r="J16" s="600">
        <v>395.173767</v>
      </c>
      <c r="K16" s="457">
        <v>1552.7607419999999</v>
      </c>
      <c r="L16" s="458">
        <v>0</v>
      </c>
      <c r="N16" s="427">
        <v>13</v>
      </c>
      <c r="O16" s="601">
        <f t="shared" si="0"/>
        <v>8726.8021043120516</v>
      </c>
      <c r="P16" s="594">
        <f>'Balance de Energía'!K23</f>
        <v>36537.3750503337</v>
      </c>
      <c r="Q16" s="595">
        <f t="shared" si="1"/>
        <v>980.62660897590615</v>
      </c>
      <c r="S16" s="468">
        <f t="shared" si="2"/>
        <v>11190.07389846769</v>
      </c>
      <c r="T16" s="469">
        <f t="shared" si="3"/>
        <v>395173.76699999999</v>
      </c>
      <c r="V16" s="593">
        <f t="shared" si="4"/>
        <v>97.653560444555197</v>
      </c>
      <c r="W16" s="594">
        <f t="shared" si="5"/>
        <v>408.85592686926373</v>
      </c>
      <c r="X16" s="595">
        <f t="shared" si="6"/>
        <v>387.51791108944479</v>
      </c>
      <c r="AE16" s="535" t="str">
        <f t="shared" si="7"/>
        <v>395.1737</v>
      </c>
      <c r="AF16" s="556"/>
      <c r="AG16" s="557"/>
      <c r="AH16" s="558"/>
      <c r="AI16" s="586">
        <f t="shared" si="8"/>
        <v>395.1737</v>
      </c>
      <c r="AJ16" s="587">
        <f t="shared" si="9"/>
        <v>395.1737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20150714</v>
      </c>
      <c r="C17" s="453">
        <v>0.375</v>
      </c>
      <c r="D17" s="454">
        <v>1440</v>
      </c>
      <c r="E17" s="452"/>
      <c r="F17" s="599">
        <v>649.35375999999997</v>
      </c>
      <c r="G17" s="599">
        <v>70.623810000000006</v>
      </c>
      <c r="H17" s="452">
        <v>9.8162289999999999</v>
      </c>
      <c r="I17" s="456"/>
      <c r="J17" s="600">
        <v>520.40960700000005</v>
      </c>
      <c r="K17" s="457">
        <v>1609.512939</v>
      </c>
      <c r="L17" s="458">
        <v>0</v>
      </c>
      <c r="N17" s="427">
        <v>14</v>
      </c>
      <c r="O17" s="601">
        <f t="shared" si="0"/>
        <v>8729.2192198758712</v>
      </c>
      <c r="P17" s="594">
        <f>'Balance de Energía'!K24</f>
        <v>36547.495029776299</v>
      </c>
      <c r="Q17" s="595">
        <f t="shared" si="1"/>
        <v>980.89821910416606</v>
      </c>
      <c r="S17" s="468">
        <f t="shared" si="2"/>
        <v>14736.357638341236</v>
      </c>
      <c r="T17" s="469">
        <f t="shared" si="3"/>
        <v>520409.60700000008</v>
      </c>
      <c r="V17" s="593">
        <f t="shared" si="4"/>
        <v>128.63689632757291</v>
      </c>
      <c r="W17" s="594">
        <f t="shared" si="5"/>
        <v>538.57695754428232</v>
      </c>
      <c r="X17" s="595">
        <f t="shared" si="6"/>
        <v>510.46885671099903</v>
      </c>
      <c r="AE17" s="535" t="str">
        <f t="shared" si="7"/>
        <v>520.4096</v>
      </c>
      <c r="AF17" s="556"/>
      <c r="AG17" s="557"/>
      <c r="AH17" s="558"/>
      <c r="AI17" s="586">
        <f t="shared" si="8"/>
        <v>520.40959999999995</v>
      </c>
      <c r="AJ17" s="587">
        <f t="shared" si="9"/>
        <v>520.40959999999995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20150715</v>
      </c>
      <c r="C18" s="453">
        <v>0.375</v>
      </c>
      <c r="D18" s="454">
        <v>1440</v>
      </c>
      <c r="E18" s="452"/>
      <c r="F18" s="599">
        <v>647.40783699999997</v>
      </c>
      <c r="G18" s="599">
        <v>70.982140000000001</v>
      </c>
      <c r="H18" s="452">
        <v>9.8155859999999997</v>
      </c>
      <c r="I18" s="456"/>
      <c r="J18" s="600">
        <v>476.644409</v>
      </c>
      <c r="K18" s="457">
        <v>1548.904663</v>
      </c>
      <c r="L18" s="458">
        <v>0</v>
      </c>
      <c r="N18" s="427">
        <v>15</v>
      </c>
      <c r="O18" s="601">
        <f t="shared" si="0"/>
        <v>8860.9991105434219</v>
      </c>
      <c r="P18" s="594">
        <f>'Balance de Energía'!K25</f>
        <v>37099.231076023199</v>
      </c>
      <c r="Q18" s="595">
        <f t="shared" si="1"/>
        <v>995.70626284938658</v>
      </c>
      <c r="S18" s="468">
        <f t="shared" si="2"/>
        <v>13497.065355559034</v>
      </c>
      <c r="T18" s="469">
        <f t="shared" si="3"/>
        <v>476644.40899999999</v>
      </c>
      <c r="V18" s="593">
        <f t="shared" si="4"/>
        <v>119.59748411055504</v>
      </c>
      <c r="W18" s="594">
        <f t="shared" si="5"/>
        <v>500.73074647407185</v>
      </c>
      <c r="X18" s="595">
        <f t="shared" si="6"/>
        <v>474.59782319344447</v>
      </c>
      <c r="AE18" s="535" t="str">
        <f t="shared" si="7"/>
        <v>476.6444</v>
      </c>
      <c r="AF18" s="556"/>
      <c r="AG18" s="557"/>
      <c r="AH18" s="558"/>
      <c r="AI18" s="586">
        <f t="shared" si="8"/>
        <v>476.64440000000002</v>
      </c>
      <c r="AJ18" s="587">
        <f t="shared" si="9"/>
        <v>476.64440000000002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20150716</v>
      </c>
      <c r="C19" s="453">
        <v>0.375</v>
      </c>
      <c r="D19" s="454">
        <v>1440</v>
      </c>
      <c r="E19" s="452"/>
      <c r="F19" s="599">
        <v>637.11053500000003</v>
      </c>
      <c r="G19" s="599">
        <v>70.970664999999997</v>
      </c>
      <c r="H19" s="452">
        <v>9.8173089999999998</v>
      </c>
      <c r="I19" s="456"/>
      <c r="J19" s="600">
        <v>501.77548200000001</v>
      </c>
      <c r="K19" s="457">
        <v>1569.381226</v>
      </c>
      <c r="L19" s="458">
        <v>0</v>
      </c>
      <c r="N19" s="427">
        <v>16</v>
      </c>
      <c r="O19" s="601">
        <f t="shared" si="0"/>
        <v>8860.9991105434219</v>
      </c>
      <c r="P19" s="594">
        <f>'Balance de Energía'!K26</f>
        <v>37099.231076023199</v>
      </c>
      <c r="Q19" s="595">
        <f t="shared" si="1"/>
        <v>995.70626284938658</v>
      </c>
      <c r="S19" s="468">
        <f t="shared" si="2"/>
        <v>14208.698028326473</v>
      </c>
      <c r="T19" s="469">
        <f t="shared" si="3"/>
        <v>501775.48200000002</v>
      </c>
      <c r="V19" s="593">
        <f t="shared" si="4"/>
        <v>125.90326059098095</v>
      </c>
      <c r="W19" s="594">
        <f t="shared" si="5"/>
        <v>527.13177144231906</v>
      </c>
      <c r="X19" s="595">
        <f t="shared" si="6"/>
        <v>499.6209899716697</v>
      </c>
      <c r="AE19" s="535" t="str">
        <f t="shared" si="7"/>
        <v>501.7754</v>
      </c>
      <c r="AF19" s="556"/>
      <c r="AG19" s="557"/>
      <c r="AH19" s="558"/>
      <c r="AI19" s="586">
        <f t="shared" si="8"/>
        <v>501.77539999999999</v>
      </c>
      <c r="AJ19" s="587">
        <f t="shared" si="9"/>
        <v>501.77539999999999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20150717</v>
      </c>
      <c r="C20" s="453">
        <v>0.375</v>
      </c>
      <c r="D20" s="454">
        <v>1440</v>
      </c>
      <c r="E20" s="452"/>
      <c r="F20" s="599">
        <v>640.462402</v>
      </c>
      <c r="G20" s="599">
        <v>70.630431999999999</v>
      </c>
      <c r="H20" s="452">
        <v>9.8196460000000005</v>
      </c>
      <c r="I20" s="456"/>
      <c r="J20" s="600">
        <v>401.36380000000003</v>
      </c>
      <c r="K20" s="457">
        <v>1531.8863530000001</v>
      </c>
      <c r="L20" s="458">
        <v>0</v>
      </c>
      <c r="N20" s="427">
        <v>17</v>
      </c>
      <c r="O20" s="601">
        <f t="shared" si="0"/>
        <v>8860.9991105434219</v>
      </c>
      <c r="P20" s="594">
        <f>'Balance de Energía'!K27</f>
        <v>37099.231076023199</v>
      </c>
      <c r="Q20" s="595">
        <f t="shared" si="1"/>
        <v>995.70626284938658</v>
      </c>
      <c r="S20" s="468">
        <f t="shared" si="2"/>
        <v>11365.356097055417</v>
      </c>
      <c r="T20" s="469">
        <f t="shared" si="3"/>
        <v>401363.80000000005</v>
      </c>
      <c r="V20" s="593">
        <f t="shared" si="4"/>
        <v>100.7084102670173</v>
      </c>
      <c r="W20" s="594">
        <f t="shared" si="5"/>
        <v>421.64597210594809</v>
      </c>
      <c r="X20" s="595">
        <f t="shared" si="6"/>
        <v>399.64044934102867</v>
      </c>
      <c r="AE20" s="535" t="str">
        <f t="shared" si="7"/>
        <v>401.3638</v>
      </c>
      <c r="AF20" s="556"/>
      <c r="AG20" s="557"/>
      <c r="AH20" s="558"/>
      <c r="AI20" s="586">
        <f t="shared" si="8"/>
        <v>401.36380000000003</v>
      </c>
      <c r="AJ20" s="587">
        <f t="shared" si="9"/>
        <v>401.36380000000003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20150718</v>
      </c>
      <c r="C21" s="453">
        <v>0.375</v>
      </c>
      <c r="D21" s="454">
        <v>1440</v>
      </c>
      <c r="E21" s="452"/>
      <c r="F21" s="599">
        <v>654.36138900000003</v>
      </c>
      <c r="G21" s="599">
        <v>70.158691000000005</v>
      </c>
      <c r="H21" s="452">
        <v>9.8159620000000007</v>
      </c>
      <c r="I21" s="456"/>
      <c r="J21" s="600">
        <v>337.72170999999997</v>
      </c>
      <c r="K21" s="457">
        <v>1528.4537350000001</v>
      </c>
      <c r="L21" s="458">
        <v>0</v>
      </c>
      <c r="N21" s="427">
        <v>18</v>
      </c>
      <c r="O21" s="601">
        <f t="shared" si="0"/>
        <v>8860.9991105434219</v>
      </c>
      <c r="P21" s="594">
        <f>'Balance de Energía'!K28</f>
        <v>37099.231076023199</v>
      </c>
      <c r="Q21" s="595">
        <f t="shared" si="1"/>
        <v>995.70626284938658</v>
      </c>
      <c r="S21" s="468">
        <f t="shared" si="2"/>
        <v>9563.2129650369079</v>
      </c>
      <c r="T21" s="469">
        <f t="shared" si="3"/>
        <v>337721.70999999996</v>
      </c>
      <c r="V21" s="593">
        <f t="shared" si="4"/>
        <v>84.73962157712937</v>
      </c>
      <c r="W21" s="594">
        <f t="shared" si="5"/>
        <v>354.78784761912516</v>
      </c>
      <c r="X21" s="595">
        <f t="shared" si="6"/>
        <v>336.27162174720422</v>
      </c>
      <c r="AE21" s="535" t="str">
        <f t="shared" si="7"/>
        <v>337.7217</v>
      </c>
      <c r="AF21" s="556"/>
      <c r="AG21" s="557"/>
      <c r="AH21" s="558"/>
      <c r="AI21" s="586">
        <f t="shared" si="8"/>
        <v>337.7217</v>
      </c>
      <c r="AJ21" s="587">
        <f t="shared" si="9"/>
        <v>337.7217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20150719</v>
      </c>
      <c r="C22" s="453">
        <v>0.375</v>
      </c>
      <c r="D22" s="454">
        <v>1440</v>
      </c>
      <c r="E22" s="452"/>
      <c r="F22" s="599">
        <v>680.69549600000005</v>
      </c>
      <c r="G22" s="599">
        <v>71.570014999999998</v>
      </c>
      <c r="H22" s="452">
        <v>9.8112150000000007</v>
      </c>
      <c r="I22" s="456"/>
      <c r="J22" s="600">
        <v>333.63476600000001</v>
      </c>
      <c r="K22" s="457">
        <v>1592.355591</v>
      </c>
      <c r="L22" s="458">
        <v>0</v>
      </c>
      <c r="N22" s="427">
        <v>19</v>
      </c>
      <c r="O22" s="601">
        <f t="shared" si="0"/>
        <v>8860.9991105434219</v>
      </c>
      <c r="P22" s="594">
        <f>'Balance de Energía'!K29</f>
        <v>37099.231076023199</v>
      </c>
      <c r="Q22" s="595">
        <f t="shared" si="1"/>
        <v>995.70626284938658</v>
      </c>
      <c r="S22" s="468">
        <f t="shared" si="2"/>
        <v>9447.4836095027931</v>
      </c>
      <c r="T22" s="469">
        <f t="shared" si="3"/>
        <v>333634.766</v>
      </c>
      <c r="V22" s="593">
        <f t="shared" si="4"/>
        <v>83.714143860677808</v>
      </c>
      <c r="W22" s="594">
        <f t="shared" si="5"/>
        <v>350.49437751588584</v>
      </c>
      <c r="X22" s="595">
        <f t="shared" si="6"/>
        <v>332.2022260104896</v>
      </c>
      <c r="AE22" s="535" t="str">
        <f t="shared" si="7"/>
        <v>333.6347</v>
      </c>
      <c r="AF22" s="556"/>
      <c r="AG22" s="557"/>
      <c r="AH22" s="558"/>
      <c r="AI22" s="586">
        <f t="shared" si="8"/>
        <v>333.63470000000001</v>
      </c>
      <c r="AJ22" s="587">
        <f t="shared" si="9"/>
        <v>333.63470000000001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20150720</v>
      </c>
      <c r="C23" s="453">
        <v>0.375</v>
      </c>
      <c r="D23" s="454">
        <v>1440</v>
      </c>
      <c r="E23" s="452"/>
      <c r="F23" s="599">
        <v>684.473206</v>
      </c>
      <c r="G23" s="599">
        <v>71.248374999999996</v>
      </c>
      <c r="H23" s="452">
        <v>9.8148149999999994</v>
      </c>
      <c r="I23" s="456"/>
      <c r="J23" s="600">
        <v>506.37197900000001</v>
      </c>
      <c r="K23" s="457">
        <v>1560.0614009999999</v>
      </c>
      <c r="L23" s="458">
        <v>0</v>
      </c>
      <c r="N23" s="427">
        <v>20</v>
      </c>
      <c r="O23" s="601">
        <f t="shared" si="0"/>
        <v>8860.9991105434219</v>
      </c>
      <c r="P23" s="594">
        <f>'Balance de Energía'!K30</f>
        <v>37099.231076023199</v>
      </c>
      <c r="Q23" s="595">
        <f t="shared" si="1"/>
        <v>995.70626284938658</v>
      </c>
      <c r="S23" s="468">
        <f t="shared" si="2"/>
        <v>14338.856316652542</v>
      </c>
      <c r="T23" s="469">
        <f t="shared" si="3"/>
        <v>506371.97899999999</v>
      </c>
      <c r="V23" s="593">
        <f t="shared" si="4"/>
        <v>127.0565930680681</v>
      </c>
      <c r="W23" s="594">
        <f t="shared" si="5"/>
        <v>531.96054385738751</v>
      </c>
      <c r="X23" s="595">
        <f t="shared" si="6"/>
        <v>504.19775082173805</v>
      </c>
      <c r="AE23" s="535" t="str">
        <f t="shared" si="7"/>
        <v>506.3719</v>
      </c>
      <c r="AF23" s="556"/>
      <c r="AG23" s="557"/>
      <c r="AH23" s="558"/>
      <c r="AI23" s="586">
        <f t="shared" si="8"/>
        <v>506.37189999999998</v>
      </c>
      <c r="AJ23" s="587">
        <f t="shared" si="9"/>
        <v>506.37189999999998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20150721</v>
      </c>
      <c r="C24" s="453">
        <v>0.375</v>
      </c>
      <c r="D24" s="454">
        <v>1440</v>
      </c>
      <c r="E24" s="452"/>
      <c r="F24" s="599">
        <v>673.00250200000005</v>
      </c>
      <c r="G24" s="599">
        <v>70.828093999999993</v>
      </c>
      <c r="H24" s="452">
        <v>9.8210540000000002</v>
      </c>
      <c r="I24" s="456"/>
      <c r="J24" s="600">
        <v>466.88046300000002</v>
      </c>
      <c r="K24" s="457">
        <v>1523.6811520000001</v>
      </c>
      <c r="L24" s="458">
        <v>0</v>
      </c>
      <c r="N24" s="427">
        <v>21</v>
      </c>
      <c r="O24" s="601">
        <f t="shared" si="0"/>
        <v>8860.9991105434219</v>
      </c>
      <c r="P24" s="594">
        <f>'Balance de Energía'!K31</f>
        <v>37099.231076023199</v>
      </c>
      <c r="Q24" s="595">
        <f t="shared" si="1"/>
        <v>995.70626284938658</v>
      </c>
      <c r="S24" s="468">
        <f t="shared" si="2"/>
        <v>13220.581220212451</v>
      </c>
      <c r="T24" s="469">
        <f t="shared" si="3"/>
        <v>466880.46300000005</v>
      </c>
      <c r="V24" s="593">
        <f t="shared" si="4"/>
        <v>117.14755843316959</v>
      </c>
      <c r="W24" s="594">
        <f t="shared" si="5"/>
        <v>490.47339764799443</v>
      </c>
      <c r="X24" s="595">
        <f t="shared" si="6"/>
        <v>464.87580101112133</v>
      </c>
      <c r="AE24" s="535" t="str">
        <f t="shared" si="7"/>
        <v>466.8804</v>
      </c>
      <c r="AF24" s="556"/>
      <c r="AG24" s="557"/>
      <c r="AH24" s="558"/>
      <c r="AI24" s="586">
        <f t="shared" si="8"/>
        <v>466.88040000000001</v>
      </c>
      <c r="AJ24" s="587">
        <f t="shared" si="9"/>
        <v>466.88040000000001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 t="s">
        <v>112</v>
      </c>
      <c r="B25" s="452">
        <v>20150722</v>
      </c>
      <c r="C25" s="453">
        <v>0.375</v>
      </c>
      <c r="D25" s="454">
        <v>1440</v>
      </c>
      <c r="E25" s="452"/>
      <c r="F25" s="599">
        <v>680.37762499999997</v>
      </c>
      <c r="G25" s="599">
        <v>70.974059999999994</v>
      </c>
      <c r="H25" s="452">
        <v>9.8234010000000005</v>
      </c>
      <c r="I25" s="456"/>
      <c r="J25" s="600">
        <v>397.52066000000002</v>
      </c>
      <c r="K25" s="457">
        <v>1573.1777340000001</v>
      </c>
      <c r="L25" s="458">
        <v>0</v>
      </c>
      <c r="N25" s="427">
        <v>22</v>
      </c>
      <c r="O25" s="601">
        <f t="shared" si="0"/>
        <v>8860.9991105434219</v>
      </c>
      <c r="P25" s="594">
        <f>'Balance de Energía'!K32</f>
        <v>37099.231076023199</v>
      </c>
      <c r="Q25" s="595">
        <f t="shared" si="1"/>
        <v>995.70626284938658</v>
      </c>
      <c r="S25" s="468">
        <f t="shared" si="2"/>
        <v>11256.530501346891</v>
      </c>
      <c r="T25" s="469">
        <f t="shared" si="3"/>
        <v>397520.66000000003</v>
      </c>
      <c r="V25" s="593">
        <f t="shared" si="4"/>
        <v>99.744106760239703</v>
      </c>
      <c r="W25" s="594">
        <f t="shared" si="5"/>
        <v>417.60862618377161</v>
      </c>
      <c r="X25" s="595">
        <f t="shared" si="6"/>
        <v>395.8138107740217</v>
      </c>
      <c r="AE25" s="535" t="str">
        <f t="shared" si="7"/>
        <v>397.5206</v>
      </c>
      <c r="AF25" s="556"/>
      <c r="AG25" s="557"/>
      <c r="AH25" s="558"/>
      <c r="AI25" s="586">
        <f t="shared" si="8"/>
        <v>397.5206</v>
      </c>
      <c r="AJ25" s="587">
        <f t="shared" si="9"/>
        <v>397.5206</v>
      </c>
      <c r="AK25" s="535">
        <f t="shared" si="10"/>
        <v>22</v>
      </c>
      <c r="AL25" s="536"/>
      <c r="AM25" s="536"/>
      <c r="AN25" s="536"/>
      <c r="AO25" s="536"/>
      <c r="AP25" s="536"/>
    </row>
    <row r="26" spans="1:42" x14ac:dyDescent="0.2">
      <c r="A26" s="451" t="s">
        <v>112</v>
      </c>
      <c r="B26" s="452">
        <v>20150723</v>
      </c>
      <c r="C26" s="453">
        <v>0.375</v>
      </c>
      <c r="D26" s="454">
        <v>1440</v>
      </c>
      <c r="E26" s="452"/>
      <c r="F26" s="599">
        <v>670.78320299999996</v>
      </c>
      <c r="G26" s="599">
        <v>70.604850999999996</v>
      </c>
      <c r="H26" s="452">
        <v>9.8210540000000002</v>
      </c>
      <c r="I26" s="456"/>
      <c r="J26" s="600">
        <v>537.11303699999996</v>
      </c>
      <c r="K26" s="457">
        <v>1523.6811520000001</v>
      </c>
      <c r="L26" s="458">
        <v>0</v>
      </c>
      <c r="N26" s="427">
        <v>23</v>
      </c>
      <c r="O26" s="601">
        <f t="shared" si="0"/>
        <v>8860.9991105434219</v>
      </c>
      <c r="P26" s="594">
        <f>'Balance de Energía'!K33</f>
        <v>37099.231076023199</v>
      </c>
      <c r="Q26" s="595">
        <f t="shared" si="1"/>
        <v>995.70626284938658</v>
      </c>
      <c r="S26" s="468">
        <f t="shared" si="2"/>
        <v>15209.346059300569</v>
      </c>
      <c r="T26" s="469">
        <f t="shared" si="3"/>
        <v>537113.03700000001</v>
      </c>
      <c r="V26" s="593">
        <f t="shared" si="4"/>
        <v>134.77000190340945</v>
      </c>
      <c r="W26" s="594">
        <f t="shared" si="5"/>
        <v>564.25504396919462</v>
      </c>
      <c r="X26" s="595">
        <f t="shared" si="6"/>
        <v>534.80681479895429</v>
      </c>
      <c r="AE26" s="535" t="str">
        <f t="shared" si="7"/>
        <v>537.1130</v>
      </c>
      <c r="AF26" s="556"/>
      <c r="AG26" s="557"/>
      <c r="AH26" s="558"/>
      <c r="AI26" s="586">
        <f t="shared" si="8"/>
        <v>537.11300000000006</v>
      </c>
      <c r="AJ26" s="587">
        <f t="shared" si="9"/>
        <v>537.11300000000006</v>
      </c>
      <c r="AK26" s="535">
        <f t="shared" si="10"/>
        <v>23</v>
      </c>
      <c r="AL26" s="536"/>
      <c r="AM26" s="536"/>
      <c r="AN26" s="536"/>
      <c r="AO26" s="536"/>
      <c r="AP26" s="536"/>
    </row>
    <row r="27" spans="1:42" x14ac:dyDescent="0.2">
      <c r="A27" s="451" t="s">
        <v>112</v>
      </c>
      <c r="B27" s="452">
        <v>20150724</v>
      </c>
      <c r="C27" s="453">
        <v>0.375</v>
      </c>
      <c r="D27" s="454">
        <v>1440</v>
      </c>
      <c r="E27" s="452"/>
      <c r="F27" s="599">
        <v>642.98181199999999</v>
      </c>
      <c r="G27" s="599">
        <v>70.898842000000002</v>
      </c>
      <c r="H27" s="452">
        <v>9.8210540000000002</v>
      </c>
      <c r="I27" s="456"/>
      <c r="J27" s="600">
        <v>609.60217299999999</v>
      </c>
      <c r="K27" s="457">
        <v>1523.6811520000001</v>
      </c>
      <c r="L27" s="458">
        <v>0</v>
      </c>
      <c r="N27" s="427">
        <v>24</v>
      </c>
      <c r="O27" s="601">
        <f t="shared" si="0"/>
        <v>8860.9991105434219</v>
      </c>
      <c r="P27" s="594">
        <f>'Balance de Energía'!K34</f>
        <v>37099.231076023199</v>
      </c>
      <c r="Q27" s="595">
        <f t="shared" si="1"/>
        <v>995.70626284938658</v>
      </c>
      <c r="S27" s="468">
        <f t="shared" si="2"/>
        <v>17262.00961243585</v>
      </c>
      <c r="T27" s="469">
        <f t="shared" si="3"/>
        <v>609602.17299999995</v>
      </c>
      <c r="V27" s="593">
        <f t="shared" si="4"/>
        <v>152.95865182198605</v>
      </c>
      <c r="W27" s="594">
        <f t="shared" si="5"/>
        <v>640.40728344829131</v>
      </c>
      <c r="X27" s="595">
        <f t="shared" si="6"/>
        <v>606.9847015026952</v>
      </c>
      <c r="AE27" s="535" t="str">
        <f t="shared" si="7"/>
        <v>609.6021</v>
      </c>
      <c r="AF27" s="556"/>
      <c r="AG27" s="557"/>
      <c r="AH27" s="558"/>
      <c r="AI27" s="586">
        <f t="shared" si="8"/>
        <v>609.60209999999995</v>
      </c>
      <c r="AJ27" s="587">
        <f t="shared" si="9"/>
        <v>609.60209999999995</v>
      </c>
      <c r="AK27" s="535">
        <f t="shared" si="10"/>
        <v>24</v>
      </c>
      <c r="AL27" s="536"/>
      <c r="AM27" s="536"/>
      <c r="AN27" s="536"/>
      <c r="AO27" s="536"/>
      <c r="AP27" s="536"/>
    </row>
    <row r="28" spans="1:42" x14ac:dyDescent="0.2">
      <c r="A28" s="451" t="s">
        <v>112</v>
      </c>
      <c r="B28" s="452">
        <v>20150725</v>
      </c>
      <c r="C28" s="453">
        <v>0.375</v>
      </c>
      <c r="D28" s="454">
        <v>1440</v>
      </c>
      <c r="E28" s="452"/>
      <c r="F28" s="599">
        <v>657.59265100000005</v>
      </c>
      <c r="G28" s="599">
        <v>71.577315999999996</v>
      </c>
      <c r="H28" s="452">
        <v>9.8210540000000002</v>
      </c>
      <c r="I28" s="456"/>
      <c r="J28" s="600">
        <v>502.73873900000001</v>
      </c>
      <c r="K28" s="457">
        <v>1523.6811520000001</v>
      </c>
      <c r="L28" s="458">
        <v>0</v>
      </c>
      <c r="N28" s="427">
        <v>25</v>
      </c>
      <c r="O28" s="601">
        <f t="shared" si="0"/>
        <v>8860.9991105434219</v>
      </c>
      <c r="P28" s="594">
        <f>'Balance de Energía'!K35</f>
        <v>37099.231076023199</v>
      </c>
      <c r="Q28" s="595">
        <f t="shared" si="1"/>
        <v>995.70626284938658</v>
      </c>
      <c r="S28" s="468">
        <f t="shared" si="2"/>
        <v>14235.974426491881</v>
      </c>
      <c r="T28" s="469">
        <f t="shared" si="3"/>
        <v>502738.739</v>
      </c>
      <c r="V28" s="593">
        <f t="shared" si="4"/>
        <v>126.14495673086346</v>
      </c>
      <c r="W28" s="594">
        <f t="shared" si="5"/>
        <v>528.14370484077915</v>
      </c>
      <c r="X28" s="595">
        <f t="shared" si="6"/>
        <v>500.58011099930314</v>
      </c>
      <c r="AE28" s="535" t="str">
        <f t="shared" si="7"/>
        <v>502.7387</v>
      </c>
      <c r="AF28" s="556"/>
      <c r="AG28" s="557"/>
      <c r="AH28" s="558"/>
      <c r="AI28" s="586">
        <f t="shared" si="8"/>
        <v>502.73869999999999</v>
      </c>
      <c r="AJ28" s="587">
        <f t="shared" si="9"/>
        <v>502.73869999999999</v>
      </c>
      <c r="AK28" s="535">
        <f t="shared" si="10"/>
        <v>25</v>
      </c>
      <c r="AL28" s="536"/>
      <c r="AM28" s="536"/>
      <c r="AN28" s="536"/>
      <c r="AO28" s="536"/>
      <c r="AP28" s="536"/>
    </row>
    <row r="29" spans="1:42" x14ac:dyDescent="0.2">
      <c r="A29" s="451" t="s">
        <v>112</v>
      </c>
      <c r="B29" s="452">
        <v>20150726</v>
      </c>
      <c r="C29" s="453">
        <v>0.375</v>
      </c>
      <c r="D29" s="454">
        <v>1440</v>
      </c>
      <c r="E29" s="452"/>
      <c r="F29" s="599">
        <v>677.75903300000004</v>
      </c>
      <c r="G29" s="599">
        <v>73.024390999999994</v>
      </c>
      <c r="H29" s="452">
        <v>9.8210540000000002</v>
      </c>
      <c r="I29" s="456"/>
      <c r="J29" s="600">
        <v>339.84848</v>
      </c>
      <c r="K29" s="457">
        <v>1523.6811520000001</v>
      </c>
      <c r="L29" s="458">
        <v>0</v>
      </c>
      <c r="N29" s="427">
        <v>26</v>
      </c>
      <c r="O29" s="601">
        <f t="shared" si="0"/>
        <v>8860.9991105434219</v>
      </c>
      <c r="P29" s="594">
        <f>'Balance de Energía'!K36</f>
        <v>37099.231076023199</v>
      </c>
      <c r="Q29" s="595">
        <f t="shared" si="1"/>
        <v>995.70626284938658</v>
      </c>
      <c r="S29" s="468">
        <f t="shared" si="2"/>
        <v>9623.4363792724089</v>
      </c>
      <c r="T29" s="469">
        <f t="shared" si="3"/>
        <v>339848.48</v>
      </c>
      <c r="V29" s="593">
        <f t="shared" si="4"/>
        <v>85.27326119710402</v>
      </c>
      <c r="W29" s="594">
        <f t="shared" si="5"/>
        <v>357.0220899800351</v>
      </c>
      <c r="X29" s="595">
        <f t="shared" si="6"/>
        <v>338.38925995584447</v>
      </c>
      <c r="AE29" s="535" t="str">
        <f t="shared" si="7"/>
        <v>339.8484</v>
      </c>
      <c r="AF29" s="556"/>
      <c r="AG29" s="557"/>
      <c r="AH29" s="558"/>
      <c r="AI29" s="586">
        <f t="shared" si="8"/>
        <v>339.84840000000003</v>
      </c>
      <c r="AJ29" s="587">
        <f t="shared" si="9"/>
        <v>339.84840000000003</v>
      </c>
      <c r="AK29" s="535">
        <f t="shared" si="10"/>
        <v>26</v>
      </c>
      <c r="AL29" s="536"/>
      <c r="AM29" s="536"/>
      <c r="AN29" s="536"/>
      <c r="AO29" s="536"/>
      <c r="AP29" s="536"/>
    </row>
    <row r="30" spans="1:42" x14ac:dyDescent="0.2">
      <c r="A30" s="451" t="s">
        <v>112</v>
      </c>
      <c r="B30" s="452">
        <v>20150727</v>
      </c>
      <c r="C30" s="453">
        <v>0.375</v>
      </c>
      <c r="D30" s="454">
        <v>1440</v>
      </c>
      <c r="E30" s="452"/>
      <c r="F30" s="599">
        <v>681.31866500000001</v>
      </c>
      <c r="G30" s="599">
        <v>72.138069000000002</v>
      </c>
      <c r="H30" s="452">
        <v>9.8210540000000002</v>
      </c>
      <c r="I30" s="456"/>
      <c r="J30" s="600">
        <v>555.80206299999998</v>
      </c>
      <c r="K30" s="457">
        <v>1523.6811520000001</v>
      </c>
      <c r="L30" s="458">
        <v>0</v>
      </c>
      <c r="N30" s="427">
        <v>27</v>
      </c>
      <c r="O30" s="601">
        <f t="shared" si="0"/>
        <v>8860.9991105434219</v>
      </c>
      <c r="P30" s="594">
        <f>'Balance de Energía'!K37</f>
        <v>37099.231076023199</v>
      </c>
      <c r="Q30" s="595">
        <f t="shared" si="1"/>
        <v>995.70626284938658</v>
      </c>
      <c r="S30" s="468">
        <f t="shared" si="2"/>
        <v>15738.56029236575</v>
      </c>
      <c r="T30" s="469">
        <f t="shared" si="3"/>
        <v>555802.06299999997</v>
      </c>
      <c r="V30" s="593">
        <f t="shared" si="4"/>
        <v>139.45936875188693</v>
      </c>
      <c r="W30" s="594">
        <f t="shared" si="5"/>
        <v>583.8884850904002</v>
      </c>
      <c r="X30" s="595">
        <f t="shared" si="6"/>
        <v>553.41559503370934</v>
      </c>
      <c r="AE30" s="535" t="str">
        <f t="shared" si="7"/>
        <v>555.8020</v>
      </c>
      <c r="AF30" s="556"/>
      <c r="AG30" s="557"/>
      <c r="AH30" s="558"/>
      <c r="AI30" s="586">
        <f t="shared" si="8"/>
        <v>555.80200000000002</v>
      </c>
      <c r="AJ30" s="587">
        <f t="shared" si="9"/>
        <v>555.80200000000002</v>
      </c>
      <c r="AK30" s="535">
        <f t="shared" si="10"/>
        <v>27</v>
      </c>
      <c r="AL30" s="536"/>
      <c r="AM30" s="536"/>
      <c r="AN30" s="536"/>
      <c r="AO30" s="536"/>
      <c r="AP30" s="536"/>
    </row>
    <row r="31" spans="1:42" x14ac:dyDescent="0.2">
      <c r="A31" s="451" t="s">
        <v>112</v>
      </c>
      <c r="B31" s="452">
        <v>20150728</v>
      </c>
      <c r="C31" s="453">
        <v>0.375</v>
      </c>
      <c r="D31" s="454">
        <v>1440</v>
      </c>
      <c r="E31" s="452"/>
      <c r="F31" s="599">
        <v>681.31866500000001</v>
      </c>
      <c r="G31" s="599">
        <v>72.138069000000002</v>
      </c>
      <c r="H31" s="452">
        <v>9.8210540000000002</v>
      </c>
      <c r="I31" s="456"/>
      <c r="J31" s="600">
        <v>15.73856</v>
      </c>
      <c r="K31" s="457">
        <v>1523.6811520000001</v>
      </c>
      <c r="L31" s="458">
        <v>0</v>
      </c>
      <c r="N31" s="427">
        <v>28</v>
      </c>
      <c r="O31" s="601">
        <f t="shared" si="0"/>
        <v>8860.9991105434219</v>
      </c>
      <c r="P31" s="594">
        <f>'Balance de Energía'!K38</f>
        <v>37099.231076023199</v>
      </c>
      <c r="Q31" s="595">
        <f t="shared" si="1"/>
        <v>995.70626284938658</v>
      </c>
      <c r="S31" s="468">
        <f t="shared" si="2"/>
        <v>445.66634772461413</v>
      </c>
      <c r="T31" s="469">
        <f t="shared" si="3"/>
        <v>15738.56</v>
      </c>
      <c r="V31" s="593">
        <f t="shared" si="4"/>
        <v>3.9490491107869414</v>
      </c>
      <c r="W31" s="594">
        <f t="shared" si="5"/>
        <v>16.533878817042766</v>
      </c>
      <c r="X31" s="595">
        <f t="shared" si="6"/>
        <v>15.67098276023084</v>
      </c>
      <c r="AE31" s="535" t="str">
        <f t="shared" si="7"/>
        <v>15.73856</v>
      </c>
      <c r="AF31" s="556"/>
      <c r="AG31" s="557"/>
      <c r="AH31" s="558"/>
      <c r="AI31" s="586">
        <f t="shared" si="8"/>
        <v>15.73856</v>
      </c>
      <c r="AJ31" s="587">
        <f t="shared" si="9"/>
        <v>15.73856</v>
      </c>
      <c r="AK31" s="535">
        <f t="shared" si="10"/>
        <v>28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8860.9991105434219</v>
      </c>
      <c r="P32" s="594">
        <f>'Balance de Energía'!K39</f>
        <v>37099.231076023199</v>
      </c>
      <c r="Q32" s="595">
        <f t="shared" si="1"/>
        <v>995.70626284938658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8860.9991105434219</v>
      </c>
      <c r="P33" s="594">
        <f>'Balance de Energía'!K40</f>
        <v>37099.231076023199</v>
      </c>
      <c r="Q33" s="595">
        <f t="shared" si="1"/>
        <v>995.70626284938658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8860.9991105434219</v>
      </c>
      <c r="P34" s="605">
        <f>'Balance de Energía'!K41</f>
        <v>37099.231076023199</v>
      </c>
      <c r="Q34" s="606">
        <f t="shared" si="1"/>
        <v>995.70626284938658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8809.6440859241538</v>
      </c>
      <c r="P36" s="487">
        <f>AVERAGE(P4:P34)</f>
        <v>36884.217858947246</v>
      </c>
      <c r="Q36" s="488">
        <f>AVERAGE(Q4:Q34)</f>
        <v>989.93552311628525</v>
      </c>
      <c r="S36" s="489">
        <f>SUM(S4:S34)</f>
        <v>333172.24459410209</v>
      </c>
      <c r="T36" s="490">
        <f>SUM(T4:T34)</f>
        <v>11765867.871000001</v>
      </c>
      <c r="V36" s="491">
        <f>SUM(V4:V34)</f>
        <v>2934.8044235234875</v>
      </c>
      <c r="W36" s="492">
        <f>SUM(W4:W34)</f>
        <v>12287.439160408136</v>
      </c>
      <c r="X36" s="493">
        <f>SUM(X4:X34)</f>
        <v>11646.162971247761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28</v>
      </c>
      <c r="E37" s="484" t="s">
        <v>168</v>
      </c>
      <c r="F37" s="609">
        <f>MAX(F4:F34)</f>
        <v>742.67309599999999</v>
      </c>
      <c r="G37" s="609">
        <f>MAX(G4:G34)</f>
        <v>73.024390999999994</v>
      </c>
      <c r="I37" s="484" t="s">
        <v>169</v>
      </c>
      <c r="J37" s="610">
        <f>SUM(J5:J34)</f>
        <v>11310.508435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11765.866459999999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665.42396117857129</v>
      </c>
      <c r="G38" s="611">
        <f>AVERAGE(G4:G34)</f>
        <v>70.864288892857161</v>
      </c>
      <c r="I38" s="484" t="s">
        <v>171</v>
      </c>
      <c r="J38" s="482">
        <f>J37/35.31467</f>
        <v>320.27790249774387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28</v>
      </c>
      <c r="AH38" s="536"/>
      <c r="AI38" s="536"/>
      <c r="AJ38" s="590">
        <f>AJ37/SUM(AI5:AI34)</f>
        <v>1.040259857279997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587.86437999999998</v>
      </c>
      <c r="G39" s="612">
        <f>MIN(G4:G34)</f>
        <v>68.511016999999995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731.96635729642844</v>
      </c>
      <c r="G44" s="613">
        <f>G38*(1+$F$43)</f>
        <v>77.950717782142888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598.88156506071414</v>
      </c>
      <c r="G45" s="613">
        <f>G38*(1-$F$43)</f>
        <v>63.777860003571448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7</v>
      </c>
      <c r="E3" s="443">
        <v>1</v>
      </c>
      <c r="F3" s="446">
        <v>397701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36</v>
      </c>
      <c r="P3" s="514">
        <f>F4-F3</f>
        <v>36</v>
      </c>
      <c r="Q3" s="427">
        <v>1</v>
      </c>
      <c r="R3" s="464">
        <f>S3/4.1868</f>
        <v>8827.6352109769286</v>
      </c>
      <c r="S3" s="465">
        <f>'Balance de Energía'!K11</f>
        <v>36959.543101318202</v>
      </c>
      <c r="T3" s="466">
        <f>R3*0.11237</f>
        <v>991.96136865747746</v>
      </c>
      <c r="U3" s="515"/>
      <c r="V3" s="466">
        <f>O3</f>
        <v>36</v>
      </c>
      <c r="W3" s="516">
        <f>V3*35.31467</f>
        <v>1271.3281199999999</v>
      </c>
      <c r="X3" s="515"/>
      <c r="Y3" s="517">
        <f>V3*R3/1000000</f>
        <v>0.31779486759516945</v>
      </c>
      <c r="Z3" s="518">
        <f>S3*V3/1000000</f>
        <v>1.3305435516474553</v>
      </c>
      <c r="AA3" s="519">
        <f>W3*T3/1000000</f>
        <v>1.2611083819279378</v>
      </c>
      <c r="AE3" s="535" t="str">
        <f>RIGHT(F3,6)</f>
        <v>397701</v>
      </c>
      <c r="AF3" s="547">
        <v>177</v>
      </c>
      <c r="AG3" s="548">
        <v>1</v>
      </c>
      <c r="AH3" s="549">
        <v>397701</v>
      </c>
      <c r="AI3" s="550">
        <f t="shared" ref="AI3:AI34" si="0">IFERROR(AE3*1,0)</f>
        <v>397701</v>
      </c>
      <c r="AJ3" s="551">
        <f>(AI3-AH3)</f>
        <v>0</v>
      </c>
      <c r="AK3" s="536"/>
      <c r="AL3" s="552">
        <f>AH4-AH3</f>
        <v>-397701</v>
      </c>
      <c r="AM3" s="553">
        <f>AI4-AI3</f>
        <v>36</v>
      </c>
      <c r="AN3" s="554">
        <f>(AM3-AL3)</f>
        <v>397737</v>
      </c>
      <c r="AO3" s="555">
        <f t="shared" ref="AO3:AO33" si="1">IFERROR(AN3/AM3,"")</f>
        <v>11048.25</v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7</v>
      </c>
      <c r="E4" s="452">
        <v>2</v>
      </c>
      <c r="F4" s="455">
        <v>397737</v>
      </c>
      <c r="G4" s="452">
        <v>0</v>
      </c>
      <c r="H4" s="455">
        <v>1360764</v>
      </c>
      <c r="I4" s="452">
        <v>0</v>
      </c>
      <c r="J4" s="452">
        <v>0</v>
      </c>
      <c r="K4" s="452">
        <v>0</v>
      </c>
      <c r="L4" s="455">
        <v>90.180499999999995</v>
      </c>
      <c r="M4" s="455">
        <v>20.100000000000001</v>
      </c>
      <c r="N4" s="456">
        <v>0</v>
      </c>
      <c r="O4" s="520">
        <v>334</v>
      </c>
      <c r="P4" s="514">
        <f t="shared" ref="P4:P33" si="2">F5-F4</f>
        <v>334</v>
      </c>
      <c r="Q4" s="427">
        <v>2</v>
      </c>
      <c r="R4" s="459">
        <f t="shared" ref="R4:R33" si="3">S4/4.1868</f>
        <v>9132.8435239218015</v>
      </c>
      <c r="S4" s="460">
        <f>'Balance de Energía'!K12</f>
        <v>38237.389265955797</v>
      </c>
      <c r="T4" s="461">
        <f>R4*0.11237</f>
        <v>1026.2576267830927</v>
      </c>
      <c r="U4" s="515"/>
      <c r="V4" s="461">
        <f t="shared" ref="V4:V33" si="4">O4</f>
        <v>334</v>
      </c>
      <c r="W4" s="521">
        <f>V4*35.31467</f>
        <v>11795.09978</v>
      </c>
      <c r="X4" s="515"/>
      <c r="Y4" s="522">
        <f>V4*R4/1000000</f>
        <v>3.0503697369898819</v>
      </c>
      <c r="Z4" s="460">
        <f>S4*V4/1000000</f>
        <v>12.771288014829237</v>
      </c>
      <c r="AA4" s="461">
        <f>W4*T4/1000000</f>
        <v>12.10481110789258</v>
      </c>
      <c r="AE4" s="535" t="str">
        <f t="shared" ref="AE4:AE34" si="5">RIGHT(F4,6)</f>
        <v>397737</v>
      </c>
      <c r="AF4" s="556"/>
      <c r="AG4" s="557"/>
      <c r="AH4" s="558"/>
      <c r="AI4" s="559">
        <f t="shared" si="0"/>
        <v>397737</v>
      </c>
      <c r="AJ4" s="560">
        <f t="shared" ref="AJ4:AJ34" si="6">(AI4-AH4)</f>
        <v>397737</v>
      </c>
      <c r="AK4" s="536"/>
      <c r="AL4" s="552">
        <f t="shared" ref="AL4:AM33" si="7">AH5-AH4</f>
        <v>0</v>
      </c>
      <c r="AM4" s="561">
        <f t="shared" si="7"/>
        <v>334</v>
      </c>
      <c r="AN4" s="562">
        <f t="shared" ref="AN4:AN33" si="8">(AM4-AL4)</f>
        <v>334</v>
      </c>
      <c r="AO4" s="563">
        <f t="shared" si="1"/>
        <v>1</v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7</v>
      </c>
      <c r="E5" s="452">
        <v>3</v>
      </c>
      <c r="F5" s="455">
        <v>398071</v>
      </c>
      <c r="G5" s="452">
        <v>0</v>
      </c>
      <c r="H5" s="455">
        <v>1360810</v>
      </c>
      <c r="I5" s="452">
        <v>0</v>
      </c>
      <c r="J5" s="452">
        <v>0</v>
      </c>
      <c r="K5" s="452">
        <v>0</v>
      </c>
      <c r="L5" s="455">
        <v>90.2042</v>
      </c>
      <c r="M5" s="455">
        <v>18.3</v>
      </c>
      <c r="N5" s="456">
        <v>0</v>
      </c>
      <c r="O5" s="520">
        <v>175</v>
      </c>
      <c r="P5" s="514">
        <f t="shared" si="2"/>
        <v>175</v>
      </c>
      <c r="Q5" s="427">
        <v>3</v>
      </c>
      <c r="R5" s="459">
        <f t="shared" si="3"/>
        <v>8782.1318235465278</v>
      </c>
      <c r="S5" s="460">
        <f>'Balance de Energía'!K13</f>
        <v>36769.029518824602</v>
      </c>
      <c r="T5" s="461">
        <f t="shared" ref="T5:T33" si="9">R5*0.11237</f>
        <v>986.84815301192327</v>
      </c>
      <c r="U5" s="515"/>
      <c r="V5" s="461">
        <f t="shared" si="4"/>
        <v>175</v>
      </c>
      <c r="W5" s="521">
        <f t="shared" ref="W5:W33" si="10">V5*35.31467</f>
        <v>6180.0672500000001</v>
      </c>
      <c r="X5" s="515"/>
      <c r="Y5" s="522">
        <f t="shared" ref="Y5:Y33" si="11">V5*R5/1000000</f>
        <v>1.5368730691206423</v>
      </c>
      <c r="Z5" s="460">
        <f t="shared" ref="Z5:Z33" si="12">S5*V5/1000000</f>
        <v>6.4345801657943058</v>
      </c>
      <c r="AA5" s="461">
        <f t="shared" ref="AA5:AA33" si="13">W5*T5/1000000</f>
        <v>6.0987879511519765</v>
      </c>
      <c r="AE5" s="535" t="str">
        <f t="shared" si="5"/>
        <v>398071</v>
      </c>
      <c r="AF5" s="556"/>
      <c r="AG5" s="557"/>
      <c r="AH5" s="558"/>
      <c r="AI5" s="559">
        <f t="shared" si="0"/>
        <v>398071</v>
      </c>
      <c r="AJ5" s="560">
        <f t="shared" si="6"/>
        <v>398071</v>
      </c>
      <c r="AK5" s="536"/>
      <c r="AL5" s="552">
        <f t="shared" si="7"/>
        <v>0</v>
      </c>
      <c r="AM5" s="561">
        <f t="shared" si="7"/>
        <v>175</v>
      </c>
      <c r="AN5" s="562">
        <f t="shared" si="8"/>
        <v>175</v>
      </c>
      <c r="AO5" s="563">
        <f t="shared" si="1"/>
        <v>1</v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7</v>
      </c>
      <c r="E6" s="452">
        <v>4</v>
      </c>
      <c r="F6" s="455">
        <v>398246</v>
      </c>
      <c r="G6" s="452">
        <v>0</v>
      </c>
      <c r="H6" s="455">
        <v>1360834</v>
      </c>
      <c r="I6" s="452">
        <v>0</v>
      </c>
      <c r="J6" s="452">
        <v>0</v>
      </c>
      <c r="K6" s="452">
        <v>0</v>
      </c>
      <c r="L6" s="455">
        <v>90.192099999999996</v>
      </c>
      <c r="M6" s="455">
        <v>19.7</v>
      </c>
      <c r="N6" s="456">
        <v>0</v>
      </c>
      <c r="O6" s="520">
        <v>258</v>
      </c>
      <c r="P6" s="514">
        <f t="shared" si="2"/>
        <v>258</v>
      </c>
      <c r="Q6" s="427">
        <v>4</v>
      </c>
      <c r="R6" s="459">
        <f t="shared" si="3"/>
        <v>8833.4770776614587</v>
      </c>
      <c r="S6" s="460">
        <f>'Balance de Energía'!K14</f>
        <v>36984.001828752997</v>
      </c>
      <c r="T6" s="461">
        <f t="shared" si="9"/>
        <v>992.61781921681813</v>
      </c>
      <c r="U6" s="515"/>
      <c r="V6" s="461">
        <f t="shared" si="4"/>
        <v>258</v>
      </c>
      <c r="W6" s="521">
        <f t="shared" si="10"/>
        <v>9111.1848599999994</v>
      </c>
      <c r="X6" s="515"/>
      <c r="Y6" s="522">
        <f t="shared" si="11"/>
        <v>2.2790370860366567</v>
      </c>
      <c r="Z6" s="460">
        <f t="shared" si="12"/>
        <v>9.541872471818273</v>
      </c>
      <c r="AA6" s="461">
        <f t="shared" si="13"/>
        <v>9.0439244462144899</v>
      </c>
      <c r="AE6" s="535" t="str">
        <f t="shared" si="5"/>
        <v>398246</v>
      </c>
      <c r="AF6" s="556"/>
      <c r="AG6" s="557"/>
      <c r="AH6" s="558"/>
      <c r="AI6" s="559">
        <f t="shared" si="0"/>
        <v>398246</v>
      </c>
      <c r="AJ6" s="560">
        <f t="shared" si="6"/>
        <v>398246</v>
      </c>
      <c r="AK6" s="536"/>
      <c r="AL6" s="552">
        <f t="shared" si="7"/>
        <v>392260</v>
      </c>
      <c r="AM6" s="561">
        <f t="shared" si="7"/>
        <v>258</v>
      </c>
      <c r="AN6" s="562">
        <f t="shared" si="8"/>
        <v>-392002</v>
      </c>
      <c r="AO6" s="563">
        <f t="shared" si="1"/>
        <v>-1519.3875968992247</v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7</v>
      </c>
      <c r="E7" s="452">
        <v>5</v>
      </c>
      <c r="F7" s="455">
        <v>398504</v>
      </c>
      <c r="G7" s="452">
        <v>0</v>
      </c>
      <c r="H7" s="455">
        <v>1360870</v>
      </c>
      <c r="I7" s="452">
        <v>0</v>
      </c>
      <c r="J7" s="452">
        <v>0</v>
      </c>
      <c r="K7" s="452">
        <v>0</v>
      </c>
      <c r="L7" s="455">
        <v>90.398600000000002</v>
      </c>
      <c r="M7" s="455">
        <v>20.399999999999999</v>
      </c>
      <c r="N7" s="456">
        <v>0</v>
      </c>
      <c r="O7" s="520">
        <v>23</v>
      </c>
      <c r="P7" s="514">
        <f t="shared" si="2"/>
        <v>23</v>
      </c>
      <c r="Q7" s="427">
        <v>5</v>
      </c>
      <c r="R7" s="459">
        <f t="shared" si="3"/>
        <v>8637.2802182682735</v>
      </c>
      <c r="S7" s="460">
        <f>'Balance de Energía'!K15</f>
        <v>36162.564817845603</v>
      </c>
      <c r="T7" s="461">
        <f t="shared" si="9"/>
        <v>970.57117812680588</v>
      </c>
      <c r="U7" s="515"/>
      <c r="V7" s="461">
        <f t="shared" si="4"/>
        <v>23</v>
      </c>
      <c r="W7" s="521">
        <f t="shared" si="10"/>
        <v>812.23740999999995</v>
      </c>
      <c r="X7" s="515"/>
      <c r="Y7" s="522">
        <f t="shared" si="11"/>
        <v>0.1986574450201703</v>
      </c>
      <c r="Z7" s="460">
        <f t="shared" si="12"/>
        <v>0.83173899081044889</v>
      </c>
      <c r="AA7" s="461">
        <f t="shared" si="13"/>
        <v>0.78833421994236541</v>
      </c>
      <c r="AE7" s="535" t="str">
        <f t="shared" si="5"/>
        <v>398504</v>
      </c>
      <c r="AF7" s="556">
        <v>177</v>
      </c>
      <c r="AG7" s="557">
        <v>1</v>
      </c>
      <c r="AH7" s="558">
        <v>392260</v>
      </c>
      <c r="AI7" s="559">
        <f t="shared" si="0"/>
        <v>398504</v>
      </c>
      <c r="AJ7" s="560">
        <f t="shared" si="6"/>
        <v>6244</v>
      </c>
      <c r="AK7" s="536"/>
      <c r="AL7" s="552">
        <f t="shared" si="7"/>
        <v>-392260</v>
      </c>
      <c r="AM7" s="561">
        <f t="shared" si="7"/>
        <v>23</v>
      </c>
      <c r="AN7" s="562">
        <f t="shared" si="8"/>
        <v>392283</v>
      </c>
      <c r="AO7" s="563">
        <f t="shared" si="1"/>
        <v>17055.782608695652</v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7</v>
      </c>
      <c r="E8" s="452">
        <v>6</v>
      </c>
      <c r="F8" s="455">
        <v>398527</v>
      </c>
      <c r="G8" s="452">
        <v>0</v>
      </c>
      <c r="H8" s="455">
        <v>1360873</v>
      </c>
      <c r="I8" s="452">
        <v>0</v>
      </c>
      <c r="J8" s="452">
        <v>0</v>
      </c>
      <c r="K8" s="452">
        <v>0</v>
      </c>
      <c r="L8" s="455">
        <v>90.444100000000006</v>
      </c>
      <c r="M8" s="455">
        <v>20.7</v>
      </c>
      <c r="N8" s="456">
        <v>0</v>
      </c>
      <c r="O8" s="520">
        <v>310</v>
      </c>
      <c r="P8" s="514">
        <f t="shared" si="2"/>
        <v>310</v>
      </c>
      <c r="Q8" s="427">
        <v>6</v>
      </c>
      <c r="R8" s="459">
        <f t="shared" si="3"/>
        <v>8695.1832681572087</v>
      </c>
      <c r="S8" s="460">
        <f>'Balance de Energía'!K16</f>
        <v>36404.993307120603</v>
      </c>
      <c r="T8" s="461">
        <f t="shared" si="9"/>
        <v>977.0777438428255</v>
      </c>
      <c r="U8" s="515"/>
      <c r="V8" s="461">
        <f t="shared" si="4"/>
        <v>310</v>
      </c>
      <c r="W8" s="521">
        <f t="shared" si="10"/>
        <v>10947.547699999999</v>
      </c>
      <c r="X8" s="515"/>
      <c r="Y8" s="522">
        <f t="shared" si="11"/>
        <v>2.6955068131287345</v>
      </c>
      <c r="Z8" s="460">
        <f t="shared" si="12"/>
        <v>11.285547925207387</v>
      </c>
      <c r="AA8" s="461">
        <f t="shared" si="13"/>
        <v>10.696605207327712</v>
      </c>
      <c r="AE8" s="535" t="str">
        <f t="shared" si="5"/>
        <v>398527</v>
      </c>
      <c r="AF8" s="556"/>
      <c r="AG8" s="557"/>
      <c r="AH8" s="558"/>
      <c r="AI8" s="559">
        <f t="shared" si="0"/>
        <v>398527</v>
      </c>
      <c r="AJ8" s="560">
        <f t="shared" si="6"/>
        <v>398527</v>
      </c>
      <c r="AK8" s="536"/>
      <c r="AL8" s="552">
        <f t="shared" si="7"/>
        <v>0</v>
      </c>
      <c r="AM8" s="561">
        <f t="shared" si="7"/>
        <v>310</v>
      </c>
      <c r="AN8" s="562">
        <f t="shared" si="8"/>
        <v>310</v>
      </c>
      <c r="AO8" s="563">
        <f t="shared" si="1"/>
        <v>1</v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7</v>
      </c>
      <c r="E9" s="452">
        <v>7</v>
      </c>
      <c r="F9" s="455">
        <v>398837</v>
      </c>
      <c r="G9" s="452">
        <v>0</v>
      </c>
      <c r="H9" s="455">
        <v>1360916</v>
      </c>
      <c r="I9" s="452">
        <v>0</v>
      </c>
      <c r="J9" s="452">
        <v>0</v>
      </c>
      <c r="K9" s="452">
        <v>0</v>
      </c>
      <c r="L9" s="455">
        <v>90.222999999999999</v>
      </c>
      <c r="M9" s="455">
        <v>19.2</v>
      </c>
      <c r="N9" s="456">
        <v>0</v>
      </c>
      <c r="O9" s="520">
        <v>289</v>
      </c>
      <c r="P9" s="514">
        <f t="shared" si="2"/>
        <v>289</v>
      </c>
      <c r="Q9" s="427">
        <v>7</v>
      </c>
      <c r="R9" s="459">
        <f t="shared" si="3"/>
        <v>8663.448009654152</v>
      </c>
      <c r="S9" s="460">
        <f>'Balance de Energía'!K17</f>
        <v>36272.124126820003</v>
      </c>
      <c r="T9" s="461">
        <f t="shared" si="9"/>
        <v>973.51165284483704</v>
      </c>
      <c r="U9" s="515"/>
      <c r="V9" s="461">
        <f t="shared" si="4"/>
        <v>289</v>
      </c>
      <c r="W9" s="521">
        <f t="shared" si="10"/>
        <v>10205.939630000001</v>
      </c>
      <c r="X9" s="515"/>
      <c r="Y9" s="522">
        <f t="shared" si="11"/>
        <v>2.5037364747900499</v>
      </c>
      <c r="Z9" s="460">
        <f t="shared" si="12"/>
        <v>10.48264387265098</v>
      </c>
      <c r="AA9" s="461">
        <f t="shared" si="13"/>
        <v>9.935601158035924</v>
      </c>
      <c r="AE9" s="535" t="str">
        <f t="shared" si="5"/>
        <v>398837</v>
      </c>
      <c r="AF9" s="556"/>
      <c r="AG9" s="557"/>
      <c r="AH9" s="558"/>
      <c r="AI9" s="559">
        <f t="shared" si="0"/>
        <v>398837</v>
      </c>
      <c r="AJ9" s="560">
        <f t="shared" si="6"/>
        <v>398837</v>
      </c>
      <c r="AK9" s="536"/>
      <c r="AL9" s="552">
        <f t="shared" si="7"/>
        <v>0</v>
      </c>
      <c r="AM9" s="561">
        <f t="shared" si="7"/>
        <v>289</v>
      </c>
      <c r="AN9" s="562">
        <f t="shared" si="8"/>
        <v>289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7</v>
      </c>
      <c r="E10" s="452">
        <v>8</v>
      </c>
      <c r="F10" s="455">
        <v>399126</v>
      </c>
      <c r="G10" s="452">
        <v>0</v>
      </c>
      <c r="H10" s="455">
        <v>1360956</v>
      </c>
      <c r="I10" s="452">
        <v>0</v>
      </c>
      <c r="J10" s="452">
        <v>0</v>
      </c>
      <c r="K10" s="452">
        <v>0</v>
      </c>
      <c r="L10" s="455">
        <v>90.128100000000003</v>
      </c>
      <c r="M10" s="455">
        <v>20</v>
      </c>
      <c r="N10" s="456">
        <v>0</v>
      </c>
      <c r="O10" s="520">
        <v>246</v>
      </c>
      <c r="P10" s="514">
        <f t="shared" si="2"/>
        <v>246</v>
      </c>
      <c r="Q10" s="427">
        <v>8</v>
      </c>
      <c r="R10" s="459">
        <f t="shared" si="3"/>
        <v>8676.298746768296</v>
      </c>
      <c r="S10" s="460">
        <f>'Balance de Energía'!K18</f>
        <v>36325.9275929695</v>
      </c>
      <c r="T10" s="461">
        <f t="shared" si="9"/>
        <v>974.95569017435344</v>
      </c>
      <c r="U10" s="515"/>
      <c r="V10" s="461">
        <f t="shared" si="4"/>
        <v>246</v>
      </c>
      <c r="W10" s="521">
        <f t="shared" si="10"/>
        <v>8687.4088200000006</v>
      </c>
      <c r="X10" s="515"/>
      <c r="Y10" s="522">
        <f t="shared" si="11"/>
        <v>2.1343694917050007</v>
      </c>
      <c r="Z10" s="460">
        <f t="shared" si="12"/>
        <v>8.936178187870496</v>
      </c>
      <c r="AA10" s="461">
        <f t="shared" si="13"/>
        <v>8.4698386619298667</v>
      </c>
      <c r="AE10" s="535" t="str">
        <f t="shared" si="5"/>
        <v>399126</v>
      </c>
      <c r="AF10" s="556"/>
      <c r="AG10" s="557"/>
      <c r="AH10" s="558"/>
      <c r="AI10" s="559">
        <f t="shared" si="0"/>
        <v>399126</v>
      </c>
      <c r="AJ10" s="560">
        <f t="shared" si="6"/>
        <v>399126</v>
      </c>
      <c r="AK10" s="536"/>
      <c r="AL10" s="552">
        <f t="shared" si="7"/>
        <v>0</v>
      </c>
      <c r="AM10" s="561">
        <f t="shared" si="7"/>
        <v>246</v>
      </c>
      <c r="AN10" s="562">
        <f t="shared" si="8"/>
        <v>246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7</v>
      </c>
      <c r="E11" s="452">
        <v>9</v>
      </c>
      <c r="F11" s="455">
        <v>399372</v>
      </c>
      <c r="G11" s="452">
        <v>0</v>
      </c>
      <c r="H11" s="455">
        <v>1360990</v>
      </c>
      <c r="I11" s="452">
        <v>0</v>
      </c>
      <c r="J11" s="452">
        <v>0</v>
      </c>
      <c r="K11" s="452">
        <v>0</v>
      </c>
      <c r="L11" s="455">
        <v>90.316199999999995</v>
      </c>
      <c r="M11" s="455">
        <v>18.8</v>
      </c>
      <c r="N11" s="456">
        <v>0</v>
      </c>
      <c r="O11" s="520">
        <v>282</v>
      </c>
      <c r="P11" s="514">
        <f t="shared" si="2"/>
        <v>282</v>
      </c>
      <c r="Q11" s="427">
        <v>9</v>
      </c>
      <c r="R11" s="467">
        <f t="shared" si="3"/>
        <v>8665.5876547827938</v>
      </c>
      <c r="S11" s="460">
        <f>'Balance de Energía'!K19</f>
        <v>36281.082393044599</v>
      </c>
      <c r="T11" s="461">
        <f t="shared" si="9"/>
        <v>973.75208476794251</v>
      </c>
      <c r="V11" s="468">
        <f t="shared" si="4"/>
        <v>282</v>
      </c>
      <c r="W11" s="523">
        <f t="shared" si="10"/>
        <v>9958.7369400000007</v>
      </c>
      <c r="Y11" s="522">
        <f t="shared" si="11"/>
        <v>2.443695718648748</v>
      </c>
      <c r="Z11" s="460">
        <f t="shared" si="12"/>
        <v>10.231265234838578</v>
      </c>
      <c r="AA11" s="461">
        <f t="shared" si="13"/>
        <v>9.6973408569805208</v>
      </c>
      <c r="AE11" s="535" t="str">
        <f t="shared" si="5"/>
        <v>399372</v>
      </c>
      <c r="AF11" s="556"/>
      <c r="AG11" s="557"/>
      <c r="AH11" s="558"/>
      <c r="AI11" s="559">
        <f t="shared" si="0"/>
        <v>399372</v>
      </c>
      <c r="AJ11" s="560">
        <f t="shared" si="6"/>
        <v>399372</v>
      </c>
      <c r="AK11" s="536"/>
      <c r="AL11" s="552">
        <f t="shared" si="7"/>
        <v>0</v>
      </c>
      <c r="AM11" s="561">
        <f t="shared" si="7"/>
        <v>282</v>
      </c>
      <c r="AN11" s="562">
        <f t="shared" si="8"/>
        <v>282</v>
      </c>
      <c r="AO11" s="563">
        <f t="shared" si="1"/>
        <v>1</v>
      </c>
      <c r="AP11" s="536"/>
    </row>
    <row r="12" spans="1:42" x14ac:dyDescent="0.2">
      <c r="A12" s="451">
        <v>177</v>
      </c>
      <c r="B12" s="453">
        <v>0.375</v>
      </c>
      <c r="C12" s="452">
        <v>2015</v>
      </c>
      <c r="D12" s="452">
        <v>7</v>
      </c>
      <c r="E12" s="452">
        <v>10</v>
      </c>
      <c r="F12" s="455">
        <v>399654</v>
      </c>
      <c r="G12" s="452">
        <v>0</v>
      </c>
      <c r="H12" s="455">
        <v>1361029</v>
      </c>
      <c r="I12" s="452">
        <v>0</v>
      </c>
      <c r="J12" s="452">
        <v>0</v>
      </c>
      <c r="K12" s="452">
        <v>0</v>
      </c>
      <c r="L12" s="455">
        <v>90.233400000000003</v>
      </c>
      <c r="M12" s="455">
        <v>19.5</v>
      </c>
      <c r="N12" s="456">
        <v>0</v>
      </c>
      <c r="O12" s="520">
        <v>289</v>
      </c>
      <c r="P12" s="514">
        <f t="shared" si="2"/>
        <v>289</v>
      </c>
      <c r="Q12" s="427">
        <v>10</v>
      </c>
      <c r="R12" s="467">
        <f t="shared" si="3"/>
        <v>8694.9158849568885</v>
      </c>
      <c r="S12" s="460">
        <f>'Balance de Energía'!K20</f>
        <v>36403.873827137497</v>
      </c>
      <c r="T12" s="461">
        <f t="shared" si="9"/>
        <v>977.04769799260555</v>
      </c>
      <c r="V12" s="468">
        <f t="shared" si="4"/>
        <v>289</v>
      </c>
      <c r="W12" s="523">
        <f t="shared" si="10"/>
        <v>10205.939630000001</v>
      </c>
      <c r="Y12" s="522">
        <f t="shared" si="11"/>
        <v>2.5128306907525406</v>
      </c>
      <c r="Z12" s="460">
        <f t="shared" si="12"/>
        <v>10.520719536042737</v>
      </c>
      <c r="AA12" s="461">
        <f t="shared" si="13"/>
        <v>9.9716898213430039</v>
      </c>
      <c r="AE12" s="535" t="str">
        <f t="shared" si="5"/>
        <v>399654</v>
      </c>
      <c r="AF12" s="556"/>
      <c r="AG12" s="557"/>
      <c r="AH12" s="558"/>
      <c r="AI12" s="559">
        <f t="shared" si="0"/>
        <v>399654</v>
      </c>
      <c r="AJ12" s="560">
        <f t="shared" si="6"/>
        <v>399654</v>
      </c>
      <c r="AK12" s="536"/>
      <c r="AL12" s="552">
        <f t="shared" si="7"/>
        <v>0</v>
      </c>
      <c r="AM12" s="561">
        <f t="shared" si="7"/>
        <v>289</v>
      </c>
      <c r="AN12" s="562">
        <f t="shared" si="8"/>
        <v>289</v>
      </c>
      <c r="AO12" s="563">
        <f t="shared" si="1"/>
        <v>1</v>
      </c>
      <c r="AP12" s="536"/>
    </row>
    <row r="13" spans="1:42" x14ac:dyDescent="0.2">
      <c r="A13" s="451">
        <v>177</v>
      </c>
      <c r="B13" s="453">
        <v>0.375</v>
      </c>
      <c r="C13" s="452">
        <v>2015</v>
      </c>
      <c r="D13" s="452">
        <v>7</v>
      </c>
      <c r="E13" s="452">
        <v>11</v>
      </c>
      <c r="F13" s="455">
        <v>399943</v>
      </c>
      <c r="G13" s="452">
        <v>0</v>
      </c>
      <c r="H13" s="455">
        <v>1361069</v>
      </c>
      <c r="I13" s="452">
        <v>0</v>
      </c>
      <c r="J13" s="452">
        <v>0</v>
      </c>
      <c r="K13" s="452">
        <v>0</v>
      </c>
      <c r="L13" s="455">
        <v>90.116799999999998</v>
      </c>
      <c r="M13" s="455">
        <v>20.3</v>
      </c>
      <c r="N13" s="456">
        <v>0</v>
      </c>
      <c r="O13" s="520">
        <v>124</v>
      </c>
      <c r="P13" s="514">
        <f t="shared" si="2"/>
        <v>124</v>
      </c>
      <c r="Q13" s="427">
        <v>11</v>
      </c>
      <c r="R13" s="467">
        <f t="shared" si="3"/>
        <v>8684.4247849847616</v>
      </c>
      <c r="S13" s="460">
        <f>'Balance de Energía'!K21</f>
        <v>36359.949689774199</v>
      </c>
      <c r="T13" s="461">
        <f t="shared" si="9"/>
        <v>975.86881308873762</v>
      </c>
      <c r="V13" s="468">
        <f t="shared" si="4"/>
        <v>124</v>
      </c>
      <c r="W13" s="523">
        <f t="shared" si="10"/>
        <v>4379.01908</v>
      </c>
      <c r="Y13" s="522">
        <f t="shared" si="11"/>
        <v>1.0768686733381103</v>
      </c>
      <c r="Z13" s="460">
        <f t="shared" si="12"/>
        <v>4.5086337615320007</v>
      </c>
      <c r="AA13" s="461">
        <f t="shared" si="13"/>
        <v>4.2733481520925363</v>
      </c>
      <c r="AE13" s="535" t="str">
        <f t="shared" si="5"/>
        <v>399943</v>
      </c>
      <c r="AF13" s="556"/>
      <c r="AG13" s="557"/>
      <c r="AH13" s="558"/>
      <c r="AI13" s="559">
        <f t="shared" si="0"/>
        <v>399943</v>
      </c>
      <c r="AJ13" s="560">
        <f t="shared" si="6"/>
        <v>399943</v>
      </c>
      <c r="AK13" s="536"/>
      <c r="AL13" s="552">
        <f t="shared" si="7"/>
        <v>0</v>
      </c>
      <c r="AM13" s="561">
        <f t="shared" si="7"/>
        <v>124</v>
      </c>
      <c r="AN13" s="562">
        <f t="shared" si="8"/>
        <v>124</v>
      </c>
      <c r="AO13" s="563">
        <f t="shared" si="1"/>
        <v>1</v>
      </c>
      <c r="AP13" s="536"/>
    </row>
    <row r="14" spans="1:42" x14ac:dyDescent="0.2">
      <c r="A14" s="451">
        <v>177</v>
      </c>
      <c r="B14" s="453">
        <v>0.375</v>
      </c>
      <c r="C14" s="452">
        <v>2015</v>
      </c>
      <c r="D14" s="452">
        <v>7</v>
      </c>
      <c r="E14" s="452">
        <v>12</v>
      </c>
      <c r="F14" s="455">
        <v>400067</v>
      </c>
      <c r="G14" s="452">
        <v>0</v>
      </c>
      <c r="H14" s="455">
        <v>1361086</v>
      </c>
      <c r="I14" s="452">
        <v>0</v>
      </c>
      <c r="J14" s="452">
        <v>0</v>
      </c>
      <c r="K14" s="452">
        <v>0</v>
      </c>
      <c r="L14" s="455">
        <v>90.478899999999996</v>
      </c>
      <c r="M14" s="455">
        <v>19.399999999999999</v>
      </c>
      <c r="N14" s="456">
        <v>0</v>
      </c>
      <c r="O14" s="520">
        <v>15</v>
      </c>
      <c r="P14" s="514">
        <f t="shared" si="2"/>
        <v>15</v>
      </c>
      <c r="Q14" s="427">
        <v>12</v>
      </c>
      <c r="R14" s="467">
        <f t="shared" si="3"/>
        <v>8712.7342565434938</v>
      </c>
      <c r="S14" s="460">
        <f>'Balance de Energía'!K22</f>
        <v>36478.475785296301</v>
      </c>
      <c r="T14" s="461">
        <f t="shared" si="9"/>
        <v>979.04994840779239</v>
      </c>
      <c r="V14" s="468">
        <f t="shared" si="4"/>
        <v>15</v>
      </c>
      <c r="W14" s="523">
        <f t="shared" si="10"/>
        <v>529.72005000000001</v>
      </c>
      <c r="Y14" s="522">
        <f t="shared" si="11"/>
        <v>0.1306910138481524</v>
      </c>
      <c r="Z14" s="460">
        <f t="shared" si="12"/>
        <v>0.54717713677944457</v>
      </c>
      <c r="AA14" s="461">
        <f t="shared" si="13"/>
        <v>0.51862238762307322</v>
      </c>
      <c r="AE14" s="535" t="str">
        <f t="shared" si="5"/>
        <v>400067</v>
      </c>
      <c r="AF14" s="556"/>
      <c r="AG14" s="557"/>
      <c r="AH14" s="558"/>
      <c r="AI14" s="559">
        <f t="shared" si="0"/>
        <v>400067</v>
      </c>
      <c r="AJ14" s="560">
        <f t="shared" si="6"/>
        <v>400067</v>
      </c>
      <c r="AK14" s="536"/>
      <c r="AL14" s="552">
        <f t="shared" si="7"/>
        <v>0</v>
      </c>
      <c r="AM14" s="561">
        <f t="shared" si="7"/>
        <v>15</v>
      </c>
      <c r="AN14" s="562">
        <f t="shared" si="8"/>
        <v>15</v>
      </c>
      <c r="AO14" s="563">
        <f t="shared" si="1"/>
        <v>1</v>
      </c>
      <c r="AP14" s="536"/>
    </row>
    <row r="15" spans="1:42" x14ac:dyDescent="0.2">
      <c r="A15" s="451">
        <v>177</v>
      </c>
      <c r="B15" s="453">
        <v>0.375</v>
      </c>
      <c r="C15" s="452">
        <v>2015</v>
      </c>
      <c r="D15" s="452">
        <v>7</v>
      </c>
      <c r="E15" s="452">
        <v>13</v>
      </c>
      <c r="F15" s="455">
        <v>400082</v>
      </c>
      <c r="G15" s="452">
        <v>0</v>
      </c>
      <c r="H15" s="455">
        <v>1361088</v>
      </c>
      <c r="I15" s="452">
        <v>0</v>
      </c>
      <c r="J15" s="452">
        <v>0</v>
      </c>
      <c r="K15" s="452">
        <v>0</v>
      </c>
      <c r="L15" s="455">
        <v>90.558899999999994</v>
      </c>
      <c r="M15" s="455">
        <v>20</v>
      </c>
      <c r="N15" s="456">
        <v>0</v>
      </c>
      <c r="O15" s="520">
        <v>243</v>
      </c>
      <c r="P15" s="514">
        <f t="shared" si="2"/>
        <v>243</v>
      </c>
      <c r="Q15" s="427">
        <v>13</v>
      </c>
      <c r="R15" s="467">
        <f t="shared" si="3"/>
        <v>8726.8021043120516</v>
      </c>
      <c r="S15" s="460">
        <f>'Balance de Energía'!K23</f>
        <v>36537.3750503337</v>
      </c>
      <c r="T15" s="461">
        <f t="shared" si="9"/>
        <v>980.63075246154517</v>
      </c>
      <c r="V15" s="468">
        <f t="shared" si="4"/>
        <v>243</v>
      </c>
      <c r="W15" s="523">
        <f t="shared" si="10"/>
        <v>8581.4648099999995</v>
      </c>
      <c r="Y15" s="522">
        <f t="shared" si="11"/>
        <v>2.1206129113478283</v>
      </c>
      <c r="Z15" s="460">
        <f t="shared" si="12"/>
        <v>8.8785821372310885</v>
      </c>
      <c r="AA15" s="461">
        <f t="shared" si="13"/>
        <v>8.415248293852569</v>
      </c>
      <c r="AE15" s="535" t="str">
        <f t="shared" si="5"/>
        <v>400082</v>
      </c>
      <c r="AF15" s="556"/>
      <c r="AG15" s="557"/>
      <c r="AH15" s="558"/>
      <c r="AI15" s="559">
        <f t="shared" si="0"/>
        <v>400082</v>
      </c>
      <c r="AJ15" s="560">
        <f t="shared" si="6"/>
        <v>400082</v>
      </c>
      <c r="AK15" s="536"/>
      <c r="AL15" s="552">
        <f t="shared" si="7"/>
        <v>0</v>
      </c>
      <c r="AM15" s="561">
        <f t="shared" si="7"/>
        <v>243</v>
      </c>
      <c r="AN15" s="562">
        <f t="shared" si="8"/>
        <v>243</v>
      </c>
      <c r="AO15" s="563">
        <f t="shared" si="1"/>
        <v>1</v>
      </c>
      <c r="AP15" s="536"/>
    </row>
    <row r="16" spans="1:42" x14ac:dyDescent="0.2">
      <c r="A16" s="451">
        <v>177</v>
      </c>
      <c r="B16" s="453">
        <v>0.375</v>
      </c>
      <c r="C16" s="452">
        <v>2015</v>
      </c>
      <c r="D16" s="452">
        <v>7</v>
      </c>
      <c r="E16" s="452">
        <v>14</v>
      </c>
      <c r="F16" s="455">
        <v>400325</v>
      </c>
      <c r="G16" s="452">
        <v>0</v>
      </c>
      <c r="H16" s="455">
        <v>1361122</v>
      </c>
      <c r="I16" s="452">
        <v>0</v>
      </c>
      <c r="J16" s="452">
        <v>0</v>
      </c>
      <c r="K16" s="452">
        <v>0</v>
      </c>
      <c r="L16" s="455">
        <v>90.256600000000006</v>
      </c>
      <c r="M16" s="455">
        <v>20.9</v>
      </c>
      <c r="N16" s="456">
        <v>0</v>
      </c>
      <c r="O16" s="520">
        <v>274</v>
      </c>
      <c r="P16" s="514">
        <f t="shared" si="2"/>
        <v>274</v>
      </c>
      <c r="Q16" s="427">
        <v>14</v>
      </c>
      <c r="R16" s="467">
        <f t="shared" si="3"/>
        <v>8729.2192198758712</v>
      </c>
      <c r="S16" s="460">
        <f>'Balance de Energía'!K24</f>
        <v>36547.495029776299</v>
      </c>
      <c r="T16" s="461">
        <f t="shared" si="9"/>
        <v>980.90236373745165</v>
      </c>
      <c r="V16" s="468">
        <f t="shared" si="4"/>
        <v>274</v>
      </c>
      <c r="W16" s="523">
        <f t="shared" si="10"/>
        <v>9676.219579999999</v>
      </c>
      <c r="Y16" s="522">
        <f t="shared" si="11"/>
        <v>2.391806066245989</v>
      </c>
      <c r="Z16" s="460">
        <f t="shared" si="12"/>
        <v>10.014013638158705</v>
      </c>
      <c r="AA16" s="461">
        <f t="shared" si="13"/>
        <v>9.4914266580646114</v>
      </c>
      <c r="AE16" s="535" t="str">
        <f t="shared" si="5"/>
        <v>400325</v>
      </c>
      <c r="AF16" s="556"/>
      <c r="AG16" s="557"/>
      <c r="AH16" s="558"/>
      <c r="AI16" s="559">
        <f t="shared" si="0"/>
        <v>400325</v>
      </c>
      <c r="AJ16" s="560">
        <f t="shared" si="6"/>
        <v>400325</v>
      </c>
      <c r="AK16" s="536"/>
      <c r="AL16" s="552">
        <f t="shared" si="7"/>
        <v>0</v>
      </c>
      <c r="AM16" s="561">
        <f t="shared" si="7"/>
        <v>274</v>
      </c>
      <c r="AN16" s="562">
        <f t="shared" si="8"/>
        <v>274</v>
      </c>
      <c r="AO16" s="563">
        <f t="shared" si="1"/>
        <v>1</v>
      </c>
      <c r="AP16" s="536"/>
    </row>
    <row r="17" spans="1:42" x14ac:dyDescent="0.2">
      <c r="A17" s="451">
        <v>177</v>
      </c>
      <c r="B17" s="453">
        <v>0.375</v>
      </c>
      <c r="C17" s="452">
        <v>2015</v>
      </c>
      <c r="D17" s="452">
        <v>7</v>
      </c>
      <c r="E17" s="452">
        <v>15</v>
      </c>
      <c r="F17" s="455">
        <v>400599</v>
      </c>
      <c r="G17" s="452">
        <v>0</v>
      </c>
      <c r="H17" s="455">
        <v>1361160</v>
      </c>
      <c r="I17" s="452">
        <v>0</v>
      </c>
      <c r="J17" s="452">
        <v>0</v>
      </c>
      <c r="K17" s="452">
        <v>0</v>
      </c>
      <c r="L17" s="455">
        <v>90.227699999999999</v>
      </c>
      <c r="M17" s="455">
        <v>19.899999999999999</v>
      </c>
      <c r="N17" s="456">
        <v>0</v>
      </c>
      <c r="O17" s="520">
        <v>129</v>
      </c>
      <c r="P17" s="514">
        <f t="shared" si="2"/>
        <v>129</v>
      </c>
      <c r="Q17" s="427">
        <v>15</v>
      </c>
      <c r="R17" s="467">
        <f t="shared" si="3"/>
        <v>8860.9991105434219</v>
      </c>
      <c r="S17" s="460">
        <f>'Balance de Energía'!K25</f>
        <v>37099.231076023199</v>
      </c>
      <c r="T17" s="461">
        <f t="shared" si="9"/>
        <v>995.71047005176433</v>
      </c>
      <c r="V17" s="468">
        <f t="shared" si="4"/>
        <v>129</v>
      </c>
      <c r="W17" s="523">
        <f t="shared" si="10"/>
        <v>4555.5924299999997</v>
      </c>
      <c r="Y17" s="522">
        <f t="shared" si="11"/>
        <v>1.1430688852601014</v>
      </c>
      <c r="Z17" s="460">
        <f t="shared" si="12"/>
        <v>4.785800808806993</v>
      </c>
      <c r="AA17" s="461">
        <f t="shared" si="13"/>
        <v>4.5360510798395595</v>
      </c>
      <c r="AE17" s="535" t="str">
        <f t="shared" si="5"/>
        <v>400599</v>
      </c>
      <c r="AF17" s="556"/>
      <c r="AG17" s="557"/>
      <c r="AH17" s="558"/>
      <c r="AI17" s="559">
        <f t="shared" si="0"/>
        <v>400599</v>
      </c>
      <c r="AJ17" s="560">
        <f t="shared" si="6"/>
        <v>400599</v>
      </c>
      <c r="AK17" s="536"/>
      <c r="AL17" s="552">
        <f t="shared" si="7"/>
        <v>0</v>
      </c>
      <c r="AM17" s="561">
        <f t="shared" si="7"/>
        <v>129</v>
      </c>
      <c r="AN17" s="562">
        <f t="shared" si="8"/>
        <v>129</v>
      </c>
      <c r="AO17" s="563">
        <f t="shared" si="1"/>
        <v>1</v>
      </c>
      <c r="AP17" s="536"/>
    </row>
    <row r="18" spans="1:42" x14ac:dyDescent="0.2">
      <c r="A18" s="451">
        <v>177</v>
      </c>
      <c r="B18" s="453">
        <v>0.375</v>
      </c>
      <c r="C18" s="452">
        <v>2015</v>
      </c>
      <c r="D18" s="452">
        <v>7</v>
      </c>
      <c r="E18" s="452">
        <v>16</v>
      </c>
      <c r="F18" s="455">
        <v>400728</v>
      </c>
      <c r="G18" s="452">
        <v>0</v>
      </c>
      <c r="H18" s="455">
        <v>1361178</v>
      </c>
      <c r="I18" s="452">
        <v>0</v>
      </c>
      <c r="J18" s="452">
        <v>0</v>
      </c>
      <c r="K18" s="452">
        <v>0</v>
      </c>
      <c r="L18" s="455">
        <v>90.181399999999996</v>
      </c>
      <c r="M18" s="455">
        <v>21</v>
      </c>
      <c r="N18" s="456">
        <v>0</v>
      </c>
      <c r="O18" s="520">
        <v>171</v>
      </c>
      <c r="P18" s="514">
        <f t="shared" si="2"/>
        <v>171</v>
      </c>
      <c r="Q18" s="427">
        <v>16</v>
      </c>
      <c r="R18" s="467">
        <f t="shared" si="3"/>
        <v>8860.9991105434219</v>
      </c>
      <c r="S18" s="460">
        <f>'Balance de Energía'!K26</f>
        <v>37099.231076023199</v>
      </c>
      <c r="T18" s="461">
        <f t="shared" si="9"/>
        <v>995.71047005176433</v>
      </c>
      <c r="V18" s="468">
        <f t="shared" si="4"/>
        <v>171</v>
      </c>
      <c r="W18" s="523">
        <f t="shared" si="10"/>
        <v>6038.8085700000001</v>
      </c>
      <c r="Y18" s="522">
        <f t="shared" si="11"/>
        <v>1.5152308479029253</v>
      </c>
      <c r="Z18" s="460">
        <f t="shared" si="12"/>
        <v>6.3439685139999673</v>
      </c>
      <c r="AA18" s="461">
        <f t="shared" si="13"/>
        <v>6.0129049197873234</v>
      </c>
      <c r="AE18" s="535" t="str">
        <f t="shared" si="5"/>
        <v>400728</v>
      </c>
      <c r="AF18" s="556"/>
      <c r="AG18" s="557"/>
      <c r="AH18" s="558"/>
      <c r="AI18" s="559">
        <f t="shared" si="0"/>
        <v>400728</v>
      </c>
      <c r="AJ18" s="560">
        <f t="shared" si="6"/>
        <v>400728</v>
      </c>
      <c r="AK18" s="536"/>
      <c r="AL18" s="552">
        <f t="shared" si="7"/>
        <v>0</v>
      </c>
      <c r="AM18" s="561">
        <f t="shared" si="7"/>
        <v>171</v>
      </c>
      <c r="AN18" s="562">
        <f t="shared" si="8"/>
        <v>171</v>
      </c>
      <c r="AO18" s="563">
        <f t="shared" si="1"/>
        <v>1</v>
      </c>
      <c r="AP18" s="536"/>
    </row>
    <row r="19" spans="1:42" x14ac:dyDescent="0.2">
      <c r="A19" s="451">
        <v>177</v>
      </c>
      <c r="B19" s="453">
        <v>0.375</v>
      </c>
      <c r="C19" s="452">
        <v>2015</v>
      </c>
      <c r="D19" s="452">
        <v>7</v>
      </c>
      <c r="E19" s="452">
        <v>17</v>
      </c>
      <c r="F19" s="455">
        <v>400899</v>
      </c>
      <c r="G19" s="452">
        <v>0</v>
      </c>
      <c r="H19" s="455">
        <v>1361202</v>
      </c>
      <c r="I19" s="452">
        <v>0</v>
      </c>
      <c r="J19" s="452">
        <v>0</v>
      </c>
      <c r="K19" s="452">
        <v>0</v>
      </c>
      <c r="L19" s="455">
        <v>90.199299999999994</v>
      </c>
      <c r="M19" s="455">
        <v>21.4</v>
      </c>
      <c r="N19" s="456">
        <v>0</v>
      </c>
      <c r="O19" s="520">
        <v>274</v>
      </c>
      <c r="P19" s="514">
        <f t="shared" si="2"/>
        <v>274</v>
      </c>
      <c r="Q19" s="427">
        <v>17</v>
      </c>
      <c r="R19" s="467">
        <f t="shared" si="3"/>
        <v>8860.9991105434219</v>
      </c>
      <c r="S19" s="460">
        <f>'Balance de Energía'!K27</f>
        <v>37099.231076023199</v>
      </c>
      <c r="T19" s="461">
        <f t="shared" si="9"/>
        <v>995.71047005176433</v>
      </c>
      <c r="V19" s="468">
        <f t="shared" si="4"/>
        <v>274</v>
      </c>
      <c r="W19" s="523">
        <f t="shared" si="10"/>
        <v>9676.219579999999</v>
      </c>
      <c r="Y19" s="522">
        <f t="shared" si="11"/>
        <v>2.4279137562888975</v>
      </c>
      <c r="Z19" s="460">
        <f t="shared" si="12"/>
        <v>10.165189314830357</v>
      </c>
      <c r="AA19" s="461">
        <f t="shared" si="13"/>
        <v>9.6347131463258844</v>
      </c>
      <c r="AE19" s="535" t="str">
        <f t="shared" si="5"/>
        <v>400899</v>
      </c>
      <c r="AF19" s="556"/>
      <c r="AG19" s="557"/>
      <c r="AH19" s="558"/>
      <c r="AI19" s="559">
        <f t="shared" si="0"/>
        <v>400899</v>
      </c>
      <c r="AJ19" s="560">
        <f t="shared" si="6"/>
        <v>400899</v>
      </c>
      <c r="AK19" s="536"/>
      <c r="AL19" s="552">
        <f t="shared" si="7"/>
        <v>0</v>
      </c>
      <c r="AM19" s="561">
        <f t="shared" si="7"/>
        <v>274</v>
      </c>
      <c r="AN19" s="562">
        <f t="shared" si="8"/>
        <v>274</v>
      </c>
      <c r="AO19" s="563">
        <f t="shared" si="1"/>
        <v>1</v>
      </c>
      <c r="AP19" s="536"/>
    </row>
    <row r="20" spans="1:42" x14ac:dyDescent="0.2">
      <c r="A20" s="451">
        <v>177</v>
      </c>
      <c r="B20" s="453">
        <v>0.375</v>
      </c>
      <c r="C20" s="452">
        <v>2015</v>
      </c>
      <c r="D20" s="452">
        <v>7</v>
      </c>
      <c r="E20" s="452">
        <v>18</v>
      </c>
      <c r="F20" s="455">
        <v>401173</v>
      </c>
      <c r="G20" s="452">
        <v>0</v>
      </c>
      <c r="H20" s="455">
        <v>1361240</v>
      </c>
      <c r="I20" s="452">
        <v>0</v>
      </c>
      <c r="J20" s="452">
        <v>0</v>
      </c>
      <c r="K20" s="452">
        <v>0</v>
      </c>
      <c r="L20" s="455">
        <v>90.313199999999995</v>
      </c>
      <c r="M20" s="455">
        <v>19.899999999999999</v>
      </c>
      <c r="N20" s="456">
        <v>0</v>
      </c>
      <c r="O20" s="520">
        <v>44</v>
      </c>
      <c r="P20" s="514">
        <f t="shared" si="2"/>
        <v>44</v>
      </c>
      <c r="Q20" s="427">
        <v>18</v>
      </c>
      <c r="R20" s="467">
        <f t="shared" si="3"/>
        <v>8860.9991105434219</v>
      </c>
      <c r="S20" s="460">
        <f>'Balance de Energía'!K28</f>
        <v>37099.231076023199</v>
      </c>
      <c r="T20" s="461">
        <f t="shared" si="9"/>
        <v>995.71047005176433</v>
      </c>
      <c r="V20" s="468">
        <f t="shared" si="4"/>
        <v>44</v>
      </c>
      <c r="W20" s="523">
        <f t="shared" si="10"/>
        <v>1553.84548</v>
      </c>
      <c r="Y20" s="522">
        <f t="shared" si="11"/>
        <v>0.38988396086391058</v>
      </c>
      <c r="Z20" s="460">
        <f t="shared" si="12"/>
        <v>1.6323661673450207</v>
      </c>
      <c r="AA20" s="461">
        <f t="shared" si="13"/>
        <v>1.5471802132786092</v>
      </c>
      <c r="AE20" s="535" t="str">
        <f t="shared" si="5"/>
        <v>401173</v>
      </c>
      <c r="AF20" s="556"/>
      <c r="AG20" s="557"/>
      <c r="AH20" s="558"/>
      <c r="AI20" s="559">
        <f t="shared" si="0"/>
        <v>401173</v>
      </c>
      <c r="AJ20" s="560">
        <f t="shared" si="6"/>
        <v>401173</v>
      </c>
      <c r="AK20" s="536"/>
      <c r="AL20" s="552">
        <f t="shared" si="7"/>
        <v>0</v>
      </c>
      <c r="AM20" s="561">
        <f t="shared" si="7"/>
        <v>44</v>
      </c>
      <c r="AN20" s="562">
        <f t="shared" si="8"/>
        <v>44</v>
      </c>
      <c r="AO20" s="563">
        <f t="shared" si="1"/>
        <v>1</v>
      </c>
      <c r="AP20" s="536"/>
    </row>
    <row r="21" spans="1:42" x14ac:dyDescent="0.2">
      <c r="A21" s="451">
        <v>177</v>
      </c>
      <c r="B21" s="453">
        <v>0.375</v>
      </c>
      <c r="C21" s="452">
        <v>2015</v>
      </c>
      <c r="D21" s="452">
        <v>7</v>
      </c>
      <c r="E21" s="452">
        <v>19</v>
      </c>
      <c r="F21" s="455">
        <v>401217</v>
      </c>
      <c r="G21" s="452">
        <v>0</v>
      </c>
      <c r="H21" s="455">
        <v>1361246</v>
      </c>
      <c r="I21" s="452">
        <v>0</v>
      </c>
      <c r="J21" s="452">
        <v>0</v>
      </c>
      <c r="K21" s="452">
        <v>0</v>
      </c>
      <c r="L21" s="455">
        <v>90.162300000000002</v>
      </c>
      <c r="M21" s="455">
        <v>20.8</v>
      </c>
      <c r="N21" s="456">
        <v>0</v>
      </c>
      <c r="O21" s="520">
        <v>29</v>
      </c>
      <c r="P21" s="514">
        <f t="shared" si="2"/>
        <v>29</v>
      </c>
      <c r="Q21" s="427">
        <v>19</v>
      </c>
      <c r="R21" s="467">
        <f t="shared" si="3"/>
        <v>8860.9991105434219</v>
      </c>
      <c r="S21" s="460">
        <f>'Balance de Energía'!K29</f>
        <v>37099.231076023199</v>
      </c>
      <c r="T21" s="461">
        <f t="shared" si="9"/>
        <v>995.71047005176433</v>
      </c>
      <c r="V21" s="468">
        <f t="shared" si="4"/>
        <v>29</v>
      </c>
      <c r="W21" s="523">
        <f t="shared" si="10"/>
        <v>1024.1254300000001</v>
      </c>
      <c r="Y21" s="522">
        <f t="shared" si="11"/>
        <v>0.25696897420575926</v>
      </c>
      <c r="Z21" s="460">
        <f t="shared" si="12"/>
        <v>1.0758777012046727</v>
      </c>
      <c r="AA21" s="461">
        <f t="shared" si="13"/>
        <v>1.0197324132972654</v>
      </c>
      <c r="AE21" s="535" t="str">
        <f t="shared" si="5"/>
        <v>401217</v>
      </c>
      <c r="AF21" s="556"/>
      <c r="AG21" s="557"/>
      <c r="AH21" s="558"/>
      <c r="AI21" s="559">
        <f t="shared" si="0"/>
        <v>401217</v>
      </c>
      <c r="AJ21" s="560">
        <f t="shared" si="6"/>
        <v>401217</v>
      </c>
      <c r="AK21" s="536"/>
      <c r="AL21" s="552">
        <f t="shared" si="7"/>
        <v>0</v>
      </c>
      <c r="AM21" s="561">
        <f t="shared" si="7"/>
        <v>29</v>
      </c>
      <c r="AN21" s="562">
        <f t="shared" si="8"/>
        <v>29</v>
      </c>
      <c r="AO21" s="563">
        <f t="shared" si="1"/>
        <v>1</v>
      </c>
      <c r="AP21" s="536"/>
    </row>
    <row r="22" spans="1:42" x14ac:dyDescent="0.2">
      <c r="A22" s="451">
        <v>177</v>
      </c>
      <c r="B22" s="453">
        <v>0.375</v>
      </c>
      <c r="C22" s="452">
        <v>2015</v>
      </c>
      <c r="D22" s="452">
        <v>7</v>
      </c>
      <c r="E22" s="452">
        <v>20</v>
      </c>
      <c r="F22" s="455">
        <v>401246</v>
      </c>
      <c r="G22" s="452">
        <v>0</v>
      </c>
      <c r="H22" s="455">
        <v>1361250</v>
      </c>
      <c r="I22" s="452">
        <v>0</v>
      </c>
      <c r="J22" s="452">
        <v>0</v>
      </c>
      <c r="K22" s="452">
        <v>0</v>
      </c>
      <c r="L22" s="455">
        <v>90.000200000000007</v>
      </c>
      <c r="M22" s="455">
        <v>21.5</v>
      </c>
      <c r="N22" s="456">
        <v>0</v>
      </c>
      <c r="O22" s="520">
        <v>294</v>
      </c>
      <c r="P22" s="514">
        <f t="shared" si="2"/>
        <v>294</v>
      </c>
      <c r="Q22" s="427">
        <v>20</v>
      </c>
      <c r="R22" s="467">
        <f t="shared" si="3"/>
        <v>8860.9991105434219</v>
      </c>
      <c r="S22" s="460">
        <f>'Balance de Energía'!K30</f>
        <v>37099.231076023199</v>
      </c>
      <c r="T22" s="461">
        <f t="shared" si="9"/>
        <v>995.71047005176433</v>
      </c>
      <c r="V22" s="468">
        <f t="shared" si="4"/>
        <v>294</v>
      </c>
      <c r="W22" s="523">
        <f t="shared" si="10"/>
        <v>10382.51298</v>
      </c>
      <c r="Y22" s="522">
        <f t="shared" si="11"/>
        <v>2.6051337384997661</v>
      </c>
      <c r="Z22" s="460">
        <f t="shared" si="12"/>
        <v>10.907173936350821</v>
      </c>
      <c r="AA22" s="461">
        <f t="shared" si="13"/>
        <v>10.337976879634343</v>
      </c>
      <c r="AE22" s="535" t="str">
        <f t="shared" si="5"/>
        <v>401246</v>
      </c>
      <c r="AF22" s="556"/>
      <c r="AG22" s="557"/>
      <c r="AH22" s="558"/>
      <c r="AI22" s="559">
        <f t="shared" si="0"/>
        <v>401246</v>
      </c>
      <c r="AJ22" s="560">
        <f t="shared" si="6"/>
        <v>401246</v>
      </c>
      <c r="AK22" s="536"/>
      <c r="AL22" s="552">
        <f t="shared" si="7"/>
        <v>0</v>
      </c>
      <c r="AM22" s="561">
        <f t="shared" si="7"/>
        <v>294</v>
      </c>
      <c r="AN22" s="562">
        <f t="shared" si="8"/>
        <v>294</v>
      </c>
      <c r="AO22" s="563">
        <f t="shared" si="1"/>
        <v>1</v>
      </c>
      <c r="AP22" s="536"/>
    </row>
    <row r="23" spans="1:42" x14ac:dyDescent="0.2">
      <c r="A23" s="451">
        <v>177</v>
      </c>
      <c r="B23" s="453">
        <v>0.375</v>
      </c>
      <c r="C23" s="452">
        <v>2015</v>
      </c>
      <c r="D23" s="452">
        <v>7</v>
      </c>
      <c r="E23" s="452">
        <v>21</v>
      </c>
      <c r="F23" s="455">
        <v>401540</v>
      </c>
      <c r="G23" s="452">
        <v>0</v>
      </c>
      <c r="H23" s="455">
        <v>1361291</v>
      </c>
      <c r="I23" s="452">
        <v>0</v>
      </c>
      <c r="J23" s="452">
        <v>0</v>
      </c>
      <c r="K23" s="452">
        <v>0</v>
      </c>
      <c r="L23" s="455">
        <v>89.841999999999999</v>
      </c>
      <c r="M23" s="455">
        <v>20.6</v>
      </c>
      <c r="N23" s="456">
        <v>0</v>
      </c>
      <c r="O23" s="520">
        <v>344</v>
      </c>
      <c r="P23" s="514">
        <f t="shared" si="2"/>
        <v>344</v>
      </c>
      <c r="Q23" s="427">
        <v>21</v>
      </c>
      <c r="R23" s="467">
        <f t="shared" si="3"/>
        <v>8860.9991105434219</v>
      </c>
      <c r="S23" s="460">
        <f>'Balance de Energía'!K31</f>
        <v>37099.231076023199</v>
      </c>
      <c r="T23" s="461">
        <f t="shared" si="9"/>
        <v>995.71047005176433</v>
      </c>
      <c r="V23" s="468">
        <f t="shared" si="4"/>
        <v>344</v>
      </c>
      <c r="W23" s="523">
        <f t="shared" si="10"/>
        <v>12148.24648</v>
      </c>
      <c r="Y23" s="522">
        <f t="shared" si="11"/>
        <v>3.0481836940269371</v>
      </c>
      <c r="Z23" s="460">
        <f t="shared" si="12"/>
        <v>12.76213549015198</v>
      </c>
      <c r="AA23" s="461">
        <f t="shared" si="13"/>
        <v>12.09613621290549</v>
      </c>
      <c r="AE23" s="535" t="str">
        <f t="shared" si="5"/>
        <v>401540</v>
      </c>
      <c r="AF23" s="556"/>
      <c r="AG23" s="557"/>
      <c r="AH23" s="558"/>
      <c r="AI23" s="559">
        <f t="shared" si="0"/>
        <v>401540</v>
      </c>
      <c r="AJ23" s="560">
        <f t="shared" si="6"/>
        <v>401540</v>
      </c>
      <c r="AK23" s="536"/>
      <c r="AL23" s="552">
        <f t="shared" si="7"/>
        <v>0</v>
      </c>
      <c r="AM23" s="561">
        <f t="shared" si="7"/>
        <v>344</v>
      </c>
      <c r="AN23" s="562">
        <f t="shared" si="8"/>
        <v>344</v>
      </c>
      <c r="AO23" s="563">
        <f t="shared" si="1"/>
        <v>1</v>
      </c>
      <c r="AP23" s="536"/>
    </row>
    <row r="24" spans="1:42" x14ac:dyDescent="0.2">
      <c r="A24" s="451">
        <v>177</v>
      </c>
      <c r="B24" s="453">
        <v>0.375</v>
      </c>
      <c r="C24" s="452">
        <v>2015</v>
      </c>
      <c r="D24" s="452">
        <v>7</v>
      </c>
      <c r="E24" s="452">
        <v>22</v>
      </c>
      <c r="F24" s="455">
        <v>401884</v>
      </c>
      <c r="G24" s="452">
        <v>0</v>
      </c>
      <c r="H24" s="455">
        <v>1361339</v>
      </c>
      <c r="I24" s="452">
        <v>0</v>
      </c>
      <c r="J24" s="452">
        <v>0</v>
      </c>
      <c r="K24" s="452">
        <v>0</v>
      </c>
      <c r="L24" s="455">
        <v>89.921000000000006</v>
      </c>
      <c r="M24" s="455">
        <v>20.8</v>
      </c>
      <c r="N24" s="456">
        <v>0</v>
      </c>
      <c r="O24" s="520">
        <v>360</v>
      </c>
      <c r="P24" s="514">
        <f t="shared" si="2"/>
        <v>360</v>
      </c>
      <c r="Q24" s="427">
        <v>22</v>
      </c>
      <c r="R24" s="467">
        <f t="shared" si="3"/>
        <v>8860.9991105434219</v>
      </c>
      <c r="S24" s="460">
        <f>'Balance de Energía'!K32</f>
        <v>37099.231076023199</v>
      </c>
      <c r="T24" s="461">
        <f t="shared" si="9"/>
        <v>995.71047005176433</v>
      </c>
      <c r="V24" s="468">
        <f t="shared" si="4"/>
        <v>360</v>
      </c>
      <c r="W24" s="523">
        <f t="shared" si="10"/>
        <v>12713.281199999999</v>
      </c>
      <c r="Y24" s="522">
        <f t="shared" si="11"/>
        <v>3.1899596797956318</v>
      </c>
      <c r="Z24" s="460">
        <f t="shared" si="12"/>
        <v>13.355723187368351</v>
      </c>
      <c r="AA24" s="461">
        <f t="shared" si="13"/>
        <v>12.658747199552259</v>
      </c>
      <c r="AE24" s="535" t="str">
        <f t="shared" si="5"/>
        <v>401884</v>
      </c>
      <c r="AF24" s="556"/>
      <c r="AG24" s="557"/>
      <c r="AH24" s="558"/>
      <c r="AI24" s="559">
        <f t="shared" si="0"/>
        <v>401884</v>
      </c>
      <c r="AJ24" s="560">
        <f t="shared" si="6"/>
        <v>401884</v>
      </c>
      <c r="AK24" s="536"/>
      <c r="AL24" s="552">
        <f t="shared" si="7"/>
        <v>0</v>
      </c>
      <c r="AM24" s="561">
        <f t="shared" si="7"/>
        <v>360</v>
      </c>
      <c r="AN24" s="562">
        <f t="shared" si="8"/>
        <v>360</v>
      </c>
      <c r="AO24" s="563">
        <f t="shared" si="1"/>
        <v>1</v>
      </c>
      <c r="AP24" s="536"/>
    </row>
    <row r="25" spans="1:42" x14ac:dyDescent="0.2">
      <c r="A25" s="451">
        <v>177</v>
      </c>
      <c r="B25" s="453">
        <v>0.375</v>
      </c>
      <c r="C25" s="452">
        <v>2015</v>
      </c>
      <c r="D25" s="452">
        <v>7</v>
      </c>
      <c r="E25" s="452">
        <v>23</v>
      </c>
      <c r="F25" s="455">
        <v>402244</v>
      </c>
      <c r="G25" s="452">
        <v>0</v>
      </c>
      <c r="H25" s="455">
        <v>1361389</v>
      </c>
      <c r="I25" s="452">
        <v>0</v>
      </c>
      <c r="J25" s="452">
        <v>0</v>
      </c>
      <c r="K25" s="452">
        <v>0</v>
      </c>
      <c r="L25" s="455">
        <v>90.002200000000002</v>
      </c>
      <c r="M25" s="455">
        <v>20.7</v>
      </c>
      <c r="N25" s="456">
        <v>0</v>
      </c>
      <c r="O25" s="520">
        <v>586</v>
      </c>
      <c r="P25" s="514">
        <f t="shared" si="2"/>
        <v>586</v>
      </c>
      <c r="Q25" s="427">
        <v>23</v>
      </c>
      <c r="R25" s="467">
        <f t="shared" si="3"/>
        <v>8860.9991105434219</v>
      </c>
      <c r="S25" s="460">
        <f>'Balance de Energía'!K33</f>
        <v>37099.231076023199</v>
      </c>
      <c r="T25" s="461">
        <f t="shared" si="9"/>
        <v>995.71047005176433</v>
      </c>
      <c r="V25" s="468">
        <f t="shared" si="4"/>
        <v>586</v>
      </c>
      <c r="W25" s="523">
        <f t="shared" si="10"/>
        <v>20694.39662</v>
      </c>
      <c r="Y25" s="522">
        <f t="shared" si="11"/>
        <v>5.1925454787784453</v>
      </c>
      <c r="Z25" s="460">
        <f t="shared" si="12"/>
        <v>21.740149410549595</v>
      </c>
      <c r="AA25" s="461">
        <f t="shared" si="13"/>
        <v>20.605627385937844</v>
      </c>
      <c r="AE25" s="535" t="str">
        <f t="shared" si="5"/>
        <v>402244</v>
      </c>
      <c r="AF25" s="556"/>
      <c r="AG25" s="557"/>
      <c r="AH25" s="558"/>
      <c r="AI25" s="559">
        <f t="shared" si="0"/>
        <v>402244</v>
      </c>
      <c r="AJ25" s="560">
        <f t="shared" si="6"/>
        <v>402244</v>
      </c>
      <c r="AK25" s="536"/>
      <c r="AL25" s="552">
        <f t="shared" si="7"/>
        <v>0</v>
      </c>
      <c r="AM25" s="561">
        <f t="shared" si="7"/>
        <v>586</v>
      </c>
      <c r="AN25" s="562">
        <f t="shared" si="8"/>
        <v>586</v>
      </c>
      <c r="AO25" s="563">
        <f t="shared" si="1"/>
        <v>1</v>
      </c>
      <c r="AP25" s="536"/>
    </row>
    <row r="26" spans="1:42" x14ac:dyDescent="0.2">
      <c r="A26" s="451">
        <v>177</v>
      </c>
      <c r="B26" s="453">
        <v>0.375</v>
      </c>
      <c r="C26" s="452">
        <v>2015</v>
      </c>
      <c r="D26" s="452">
        <v>7</v>
      </c>
      <c r="E26" s="452">
        <v>24</v>
      </c>
      <c r="F26" s="455">
        <v>402830</v>
      </c>
      <c r="G26" s="452">
        <v>0</v>
      </c>
      <c r="H26" s="455">
        <v>1361470</v>
      </c>
      <c r="I26" s="452">
        <v>0</v>
      </c>
      <c r="J26" s="452">
        <v>0</v>
      </c>
      <c r="K26" s="452">
        <v>0</v>
      </c>
      <c r="L26" s="455">
        <v>89.858999999999995</v>
      </c>
      <c r="M26" s="455">
        <v>20.2</v>
      </c>
      <c r="N26" s="456">
        <v>0</v>
      </c>
      <c r="O26" s="520">
        <v>4001</v>
      </c>
      <c r="P26" s="514">
        <f t="shared" si="2"/>
        <v>4001</v>
      </c>
      <c r="Q26" s="427">
        <v>24</v>
      </c>
      <c r="R26" s="467">
        <f t="shared" si="3"/>
        <v>8860.9991105434219</v>
      </c>
      <c r="S26" s="460">
        <f>'Balance de Energía'!K34</f>
        <v>37099.231076023199</v>
      </c>
      <c r="T26" s="461">
        <f t="shared" si="9"/>
        <v>995.71047005176433</v>
      </c>
      <c r="V26" s="468">
        <f t="shared" si="4"/>
        <v>4001</v>
      </c>
      <c r="W26" s="523">
        <f t="shared" si="10"/>
        <v>141293.99466999999</v>
      </c>
      <c r="Y26" s="522">
        <f t="shared" si="11"/>
        <v>35.45285744128423</v>
      </c>
      <c r="Z26" s="460">
        <f t="shared" si="12"/>
        <v>148.43402353516882</v>
      </c>
      <c r="AA26" s="461">
        <f t="shared" si="13"/>
        <v>140.68790984835718</v>
      </c>
      <c r="AE26" s="535" t="str">
        <f t="shared" si="5"/>
        <v>402830</v>
      </c>
      <c r="AF26" s="556"/>
      <c r="AG26" s="557"/>
      <c r="AH26" s="558"/>
      <c r="AI26" s="559">
        <f t="shared" si="0"/>
        <v>402830</v>
      </c>
      <c r="AJ26" s="560">
        <f t="shared" si="6"/>
        <v>402830</v>
      </c>
      <c r="AK26" s="536"/>
      <c r="AL26" s="552">
        <f t="shared" si="7"/>
        <v>0</v>
      </c>
      <c r="AM26" s="561">
        <f t="shared" si="7"/>
        <v>4001</v>
      </c>
      <c r="AN26" s="562">
        <f t="shared" si="8"/>
        <v>4001</v>
      </c>
      <c r="AO26" s="563">
        <f t="shared" si="1"/>
        <v>1</v>
      </c>
      <c r="AP26" s="536"/>
    </row>
    <row r="27" spans="1:42" x14ac:dyDescent="0.2">
      <c r="A27" s="451">
        <v>177</v>
      </c>
      <c r="B27" s="453">
        <v>0.375</v>
      </c>
      <c r="C27" s="452">
        <v>2015</v>
      </c>
      <c r="D27" s="452">
        <v>7</v>
      </c>
      <c r="E27" s="452">
        <v>25</v>
      </c>
      <c r="F27" s="455">
        <v>406831</v>
      </c>
      <c r="G27" s="452">
        <v>0</v>
      </c>
      <c r="H27" s="455">
        <v>1362023</v>
      </c>
      <c r="I27" s="452">
        <v>0</v>
      </c>
      <c r="J27" s="452">
        <v>0</v>
      </c>
      <c r="K27" s="452">
        <v>0</v>
      </c>
      <c r="L27" s="455">
        <v>89.632900000000006</v>
      </c>
      <c r="M27" s="455">
        <v>21.9</v>
      </c>
      <c r="N27" s="456">
        <v>0</v>
      </c>
      <c r="O27" s="520">
        <v>4936</v>
      </c>
      <c r="P27" s="514">
        <f t="shared" si="2"/>
        <v>4936</v>
      </c>
      <c r="Q27" s="427">
        <v>25</v>
      </c>
      <c r="R27" s="467">
        <f t="shared" si="3"/>
        <v>8860.9991105434219</v>
      </c>
      <c r="S27" s="460">
        <f>'Balance de Energía'!K35</f>
        <v>37099.231076023199</v>
      </c>
      <c r="T27" s="461">
        <f t="shared" si="9"/>
        <v>995.71047005176433</v>
      </c>
      <c r="V27" s="468">
        <f t="shared" si="4"/>
        <v>4936</v>
      </c>
      <c r="W27" s="523">
        <f t="shared" si="10"/>
        <v>174313.21111999999</v>
      </c>
      <c r="Y27" s="522">
        <f t="shared" si="11"/>
        <v>43.737891609642332</v>
      </c>
      <c r="Z27" s="460">
        <f t="shared" si="12"/>
        <v>183.12180459125051</v>
      </c>
      <c r="AA27" s="461">
        <f t="shared" si="13"/>
        <v>173.56548938052762</v>
      </c>
      <c r="AE27" s="535" t="str">
        <f t="shared" si="5"/>
        <v>406831</v>
      </c>
      <c r="AF27" s="556"/>
      <c r="AG27" s="557"/>
      <c r="AH27" s="558"/>
      <c r="AI27" s="559">
        <f t="shared" si="0"/>
        <v>406831</v>
      </c>
      <c r="AJ27" s="560">
        <f t="shared" si="6"/>
        <v>406831</v>
      </c>
      <c r="AK27" s="536"/>
      <c r="AL27" s="552">
        <f t="shared" si="7"/>
        <v>0</v>
      </c>
      <c r="AM27" s="561">
        <f t="shared" si="7"/>
        <v>4936</v>
      </c>
      <c r="AN27" s="562">
        <f t="shared" si="8"/>
        <v>4936</v>
      </c>
      <c r="AO27" s="563">
        <f t="shared" si="1"/>
        <v>1</v>
      </c>
      <c r="AP27" s="536"/>
    </row>
    <row r="28" spans="1:42" x14ac:dyDescent="0.2">
      <c r="A28" s="451">
        <v>177</v>
      </c>
      <c r="B28" s="453">
        <v>0.375</v>
      </c>
      <c r="C28" s="452">
        <v>2015</v>
      </c>
      <c r="D28" s="452">
        <v>7</v>
      </c>
      <c r="E28" s="452">
        <v>26</v>
      </c>
      <c r="F28" s="455">
        <v>411767</v>
      </c>
      <c r="G28" s="452">
        <v>0</v>
      </c>
      <c r="H28" s="455">
        <v>1362706</v>
      </c>
      <c r="I28" s="452">
        <v>0</v>
      </c>
      <c r="J28" s="452">
        <v>0</v>
      </c>
      <c r="K28" s="452">
        <v>0</v>
      </c>
      <c r="L28" s="455">
        <v>89.715800000000002</v>
      </c>
      <c r="M28" s="455">
        <v>22</v>
      </c>
      <c r="N28" s="456">
        <v>0</v>
      </c>
      <c r="O28" s="520">
        <v>7025</v>
      </c>
      <c r="P28" s="514">
        <f t="shared" si="2"/>
        <v>7025</v>
      </c>
      <c r="Q28" s="427">
        <v>26</v>
      </c>
      <c r="R28" s="467">
        <f t="shared" si="3"/>
        <v>8860.9991105434219</v>
      </c>
      <c r="S28" s="460">
        <f>'Balance de Energía'!K36</f>
        <v>37099.231076023199</v>
      </c>
      <c r="T28" s="461">
        <f t="shared" si="9"/>
        <v>995.71047005176433</v>
      </c>
      <c r="V28" s="468">
        <f t="shared" si="4"/>
        <v>7025</v>
      </c>
      <c r="W28" s="523">
        <f t="shared" si="10"/>
        <v>248085.55674999999</v>
      </c>
      <c r="Y28" s="522">
        <f t="shared" si="11"/>
        <v>62.248518751567545</v>
      </c>
      <c r="Z28" s="460">
        <f t="shared" si="12"/>
        <v>260.62209830906301</v>
      </c>
      <c r="AA28" s="461">
        <f t="shared" si="13"/>
        <v>247.02138632459614</v>
      </c>
      <c r="AE28" s="535" t="str">
        <f t="shared" si="5"/>
        <v>411767</v>
      </c>
      <c r="AF28" s="556"/>
      <c r="AG28" s="557"/>
      <c r="AH28" s="558"/>
      <c r="AI28" s="559">
        <f t="shared" si="0"/>
        <v>411767</v>
      </c>
      <c r="AJ28" s="560">
        <f t="shared" si="6"/>
        <v>411767</v>
      </c>
      <c r="AK28" s="536"/>
      <c r="AL28" s="552">
        <f t="shared" si="7"/>
        <v>0</v>
      </c>
      <c r="AM28" s="561">
        <f t="shared" si="7"/>
        <v>7025</v>
      </c>
      <c r="AN28" s="562">
        <f t="shared" si="8"/>
        <v>7025</v>
      </c>
      <c r="AO28" s="563">
        <f t="shared" si="1"/>
        <v>1</v>
      </c>
      <c r="AP28" s="536"/>
    </row>
    <row r="29" spans="1:42" x14ac:dyDescent="0.2">
      <c r="A29" s="451">
        <v>177</v>
      </c>
      <c r="B29" s="453">
        <v>0.375</v>
      </c>
      <c r="C29" s="452">
        <v>2015</v>
      </c>
      <c r="D29" s="452">
        <v>7</v>
      </c>
      <c r="E29" s="452">
        <v>27</v>
      </c>
      <c r="F29" s="455">
        <v>418792</v>
      </c>
      <c r="G29" s="452">
        <v>0</v>
      </c>
      <c r="H29" s="455">
        <v>1363680</v>
      </c>
      <c r="I29" s="452">
        <v>0</v>
      </c>
      <c r="J29" s="452">
        <v>0</v>
      </c>
      <c r="K29" s="452">
        <v>0</v>
      </c>
      <c r="L29" s="455">
        <v>89.644599999999997</v>
      </c>
      <c r="M29" s="455">
        <v>21.6</v>
      </c>
      <c r="N29" s="456">
        <v>0</v>
      </c>
      <c r="O29" s="520">
        <v>7140</v>
      </c>
      <c r="P29" s="514">
        <f t="shared" si="2"/>
        <v>7140</v>
      </c>
      <c r="Q29" s="427">
        <v>27</v>
      </c>
      <c r="R29" s="467">
        <f t="shared" si="3"/>
        <v>8860.9991105434219</v>
      </c>
      <c r="S29" s="460">
        <f>'Balance de Energía'!K37</f>
        <v>37099.231076023199</v>
      </c>
      <c r="T29" s="461">
        <f t="shared" si="9"/>
        <v>995.71047005176433</v>
      </c>
      <c r="V29" s="468">
        <f t="shared" si="4"/>
        <v>7140</v>
      </c>
      <c r="W29" s="523">
        <f t="shared" si="10"/>
        <v>252146.7438</v>
      </c>
      <c r="Y29" s="522">
        <f t="shared" si="11"/>
        <v>63.267533649280033</v>
      </c>
      <c r="Z29" s="460">
        <f t="shared" si="12"/>
        <v>264.88850988280564</v>
      </c>
      <c r="AA29" s="461">
        <f t="shared" si="13"/>
        <v>251.06515279111977</v>
      </c>
      <c r="AE29" s="535" t="str">
        <f t="shared" si="5"/>
        <v>418792</v>
      </c>
      <c r="AF29" s="556"/>
      <c r="AG29" s="557"/>
      <c r="AH29" s="558"/>
      <c r="AI29" s="559">
        <f t="shared" si="0"/>
        <v>418792</v>
      </c>
      <c r="AJ29" s="560">
        <f t="shared" si="6"/>
        <v>418792</v>
      </c>
      <c r="AK29" s="536"/>
      <c r="AL29" s="552">
        <f t="shared" si="7"/>
        <v>0</v>
      </c>
      <c r="AM29" s="561">
        <f t="shared" si="7"/>
        <v>7140</v>
      </c>
      <c r="AN29" s="562">
        <f t="shared" si="8"/>
        <v>7140</v>
      </c>
      <c r="AO29" s="563">
        <f t="shared" si="1"/>
        <v>1</v>
      </c>
      <c r="AP29" s="536"/>
    </row>
    <row r="30" spans="1:42" x14ac:dyDescent="0.2">
      <c r="A30" s="451">
        <v>177</v>
      </c>
      <c r="B30" s="453">
        <v>0.375</v>
      </c>
      <c r="C30" s="452">
        <v>2015</v>
      </c>
      <c r="D30" s="452">
        <v>7</v>
      </c>
      <c r="E30" s="452">
        <v>28</v>
      </c>
      <c r="F30" s="455">
        <v>425932</v>
      </c>
      <c r="G30" s="452">
        <v>0</v>
      </c>
      <c r="H30" s="455">
        <v>1364672</v>
      </c>
      <c r="I30" s="452">
        <v>0</v>
      </c>
      <c r="J30" s="452">
        <v>0</v>
      </c>
      <c r="K30" s="452">
        <v>0</v>
      </c>
      <c r="L30" s="455">
        <v>89.472999999999999</v>
      </c>
      <c r="M30" s="455">
        <v>21.6</v>
      </c>
      <c r="N30" s="456">
        <v>0</v>
      </c>
      <c r="O30" s="520">
        <v>6744</v>
      </c>
      <c r="P30" s="514">
        <f t="shared" si="2"/>
        <v>6744</v>
      </c>
      <c r="Q30" s="427">
        <v>28</v>
      </c>
      <c r="R30" s="467">
        <f t="shared" si="3"/>
        <v>8860.9991105434219</v>
      </c>
      <c r="S30" s="460">
        <f>'Balance de Energía'!K38</f>
        <v>37099.231076023199</v>
      </c>
      <c r="T30" s="461">
        <f t="shared" si="9"/>
        <v>995.71047005176433</v>
      </c>
      <c r="V30" s="468">
        <f t="shared" si="4"/>
        <v>6744</v>
      </c>
      <c r="W30" s="523">
        <f t="shared" si="10"/>
        <v>238162.13448000001</v>
      </c>
      <c r="Y30" s="522">
        <f t="shared" si="11"/>
        <v>59.758578001504837</v>
      </c>
      <c r="Z30" s="460">
        <f t="shared" si="12"/>
        <v>250.19721437670046</v>
      </c>
      <c r="AA30" s="461">
        <f t="shared" si="13"/>
        <v>237.1405308716123</v>
      </c>
      <c r="AE30" s="535" t="str">
        <f t="shared" si="5"/>
        <v>425932</v>
      </c>
      <c r="AF30" s="556"/>
      <c r="AG30" s="557"/>
      <c r="AH30" s="558"/>
      <c r="AI30" s="559">
        <f t="shared" si="0"/>
        <v>425932</v>
      </c>
      <c r="AJ30" s="560">
        <f t="shared" si="6"/>
        <v>425932</v>
      </c>
      <c r="AK30" s="536"/>
      <c r="AL30" s="552">
        <f t="shared" si="7"/>
        <v>0</v>
      </c>
      <c r="AM30" s="561">
        <f t="shared" si="7"/>
        <v>6744</v>
      </c>
      <c r="AN30" s="562">
        <f t="shared" si="8"/>
        <v>6744</v>
      </c>
      <c r="AO30" s="563">
        <f t="shared" si="1"/>
        <v>1</v>
      </c>
      <c r="AP30" s="536"/>
    </row>
    <row r="31" spans="1:42" x14ac:dyDescent="0.2">
      <c r="A31" s="451">
        <v>177</v>
      </c>
      <c r="B31" s="453">
        <v>0.375</v>
      </c>
      <c r="C31" s="452">
        <v>2015</v>
      </c>
      <c r="D31" s="452">
        <v>7</v>
      </c>
      <c r="E31" s="452">
        <v>29</v>
      </c>
      <c r="F31" s="455">
        <v>432676</v>
      </c>
      <c r="G31" s="452">
        <v>0</v>
      </c>
      <c r="H31" s="455">
        <v>1365610</v>
      </c>
      <c r="I31" s="452">
        <v>0</v>
      </c>
      <c r="J31" s="452">
        <v>0</v>
      </c>
      <c r="K31" s="452">
        <v>0</v>
      </c>
      <c r="L31" s="455">
        <v>89.377799999999993</v>
      </c>
      <c r="M31" s="455">
        <v>21.7</v>
      </c>
      <c r="N31" s="456">
        <v>0</v>
      </c>
      <c r="O31" s="520">
        <v>0</v>
      </c>
      <c r="P31" s="514">
        <f t="shared" si="2"/>
        <v>-432676</v>
      </c>
      <c r="Q31" s="427">
        <v>29</v>
      </c>
      <c r="R31" s="467">
        <f t="shared" si="3"/>
        <v>8860.9991105434219</v>
      </c>
      <c r="S31" s="460">
        <f>'Balance de Energía'!K39</f>
        <v>37099.231076023199</v>
      </c>
      <c r="T31" s="461">
        <f t="shared" si="9"/>
        <v>995.71047005176433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432676</v>
      </c>
      <c r="AF31" s="556"/>
      <c r="AG31" s="557"/>
      <c r="AH31" s="558"/>
      <c r="AI31" s="559">
        <f t="shared" si="0"/>
        <v>432676</v>
      </c>
      <c r="AJ31" s="560">
        <f t="shared" si="6"/>
        <v>432676</v>
      </c>
      <c r="AK31" s="536"/>
      <c r="AL31" s="552">
        <f t="shared" si="7"/>
        <v>390864</v>
      </c>
      <c r="AM31" s="561">
        <f t="shared" si="7"/>
        <v>-432676</v>
      </c>
      <c r="AN31" s="562">
        <f t="shared" si="8"/>
        <v>-823540</v>
      </c>
      <c r="AO31" s="563">
        <f t="shared" si="1"/>
        <v>1.9033641801255443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8860.9991105434219</v>
      </c>
      <c r="S32" s="460">
        <f>'Balance de Energía'!K40</f>
        <v>37099.231076023199</v>
      </c>
      <c r="T32" s="461">
        <f t="shared" si="9"/>
        <v>995.71047005176433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8860.9991105434219</v>
      </c>
      <c r="S33" s="479">
        <f>'Balance de Energía'!K41</f>
        <v>37099.231076023199</v>
      </c>
      <c r="T33" s="480">
        <f t="shared" si="9"/>
        <v>995.71047005176433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90.558899999999994</v>
      </c>
      <c r="M36" s="486">
        <f>MAX(M3:M34)</f>
        <v>22</v>
      </c>
      <c r="N36" s="484" t="s">
        <v>63</v>
      </c>
      <c r="O36" s="486">
        <f>SUM(O3:O33)</f>
        <v>34975</v>
      </c>
      <c r="Q36" s="484" t="s">
        <v>170</v>
      </c>
      <c r="R36" s="487">
        <f>AVERAGE(R3:R33)</f>
        <v>8809.6440859241538</v>
      </c>
      <c r="S36" s="487">
        <f>AVERAGE(S3:S33)</f>
        <v>36884.217858947246</v>
      </c>
      <c r="T36" s="488">
        <f>AVERAGE(T3:T33)</f>
        <v>989.93970593529627</v>
      </c>
      <c r="V36" s="489">
        <f>SUM(V3:V33)</f>
        <v>34975</v>
      </c>
      <c r="W36" s="490">
        <f>SUM(W3:W33)</f>
        <v>1235130.5832500001</v>
      </c>
      <c r="Y36" s="491">
        <f>SUM(Y3:Y33)</f>
        <v>309.62711852746901</v>
      </c>
      <c r="Z36" s="492">
        <f>SUM(Z3:Z33)</f>
        <v>1296.3468198508074</v>
      </c>
      <c r="AA36" s="493">
        <f>SUM(AA3:AA33)</f>
        <v>1228.6962259711509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10124861</v>
      </c>
      <c r="AK36" s="576" t="s">
        <v>175</v>
      </c>
      <c r="AL36" s="577"/>
      <c r="AM36" s="577"/>
      <c r="AN36" s="575">
        <f>SUM(AN3:AN33)</f>
        <v>0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86.975303448275866</v>
      </c>
      <c r="M37" s="494">
        <f>AVERAGE(M3:M34)</f>
        <v>19.755172413793101</v>
      </c>
      <c r="N37" s="484" t="s">
        <v>195</v>
      </c>
      <c r="O37" s="497">
        <f>O36*35.31467</f>
        <v>1235130.5832499999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25</v>
      </c>
      <c r="AH37" s="536"/>
      <c r="AI37" s="536"/>
      <c r="AJ37" s="536"/>
      <c r="AK37" s="536"/>
      <c r="AL37" s="536"/>
      <c r="AM37" s="536"/>
      <c r="AN37" s="580">
        <f>IFERROR(AN36/SUM(AM3:AM33),"")</f>
        <v>0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95.672833793103464</v>
      </c>
      <c r="M44" s="503">
        <f>M37*(1+$L$43)</f>
        <v>21.730689655172412</v>
      </c>
    </row>
    <row r="45" spans="1:42" x14ac:dyDescent="0.2">
      <c r="K45" s="502" t="s">
        <v>184</v>
      </c>
      <c r="L45" s="503">
        <f>L37*(1-$L$43)</f>
        <v>78.277773103448283</v>
      </c>
      <c r="M45" s="503">
        <f>M37*(1-$L$43)</f>
        <v>17.77965517241379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7</v>
      </c>
      <c r="E3" s="443">
        <v>1</v>
      </c>
      <c r="F3" s="446">
        <v>350921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2795</v>
      </c>
      <c r="P3" s="514">
        <f>F4-F3</f>
        <v>2795</v>
      </c>
      <c r="Q3" s="427">
        <v>1</v>
      </c>
      <c r="R3" s="464">
        <f>S3/4.1868</f>
        <v>8827.6352109769286</v>
      </c>
      <c r="S3" s="465">
        <f>'Balance de Energía'!K11</f>
        <v>36959.543101318202</v>
      </c>
      <c r="T3" s="466">
        <f>R3*0.11237</f>
        <v>991.96136865747746</v>
      </c>
      <c r="U3" s="515"/>
      <c r="V3" s="466">
        <f>O3</f>
        <v>2795</v>
      </c>
      <c r="W3" s="516">
        <f>V3*35.31467</f>
        <v>98704.502649999995</v>
      </c>
      <c r="X3" s="515"/>
      <c r="Y3" s="517">
        <f>V3*R3/1000000</f>
        <v>24.673240414680514</v>
      </c>
      <c r="Z3" s="518">
        <f>S3*V3/1000000</f>
        <v>103.30192296818439</v>
      </c>
      <c r="AA3" s="519">
        <f>W3*T3/1000000</f>
        <v>97.911053541349602</v>
      </c>
      <c r="AE3" s="535" t="str">
        <f>RIGHT(F3,6)</f>
        <v>350921</v>
      </c>
      <c r="AF3" s="547">
        <v>205</v>
      </c>
      <c r="AG3" s="548">
        <v>1</v>
      </c>
      <c r="AH3" s="549">
        <v>350921</v>
      </c>
      <c r="AI3" s="550">
        <f t="shared" ref="AI3:AI34" si="0">IFERROR(AE3*1,0)</f>
        <v>350921</v>
      </c>
      <c r="AJ3" s="551">
        <f>(AI3-AH3)</f>
        <v>0</v>
      </c>
      <c r="AK3" s="536"/>
      <c r="AL3" s="552">
        <f>AH4-AH3</f>
        <v>-109419</v>
      </c>
      <c r="AM3" s="553">
        <f>AI4-AI3</f>
        <v>2795</v>
      </c>
      <c r="AN3" s="554">
        <f>(AM3-AL3)</f>
        <v>112214</v>
      </c>
      <c r="AO3" s="555">
        <f t="shared" ref="AO3:AO33" si="1">IFERROR(AN3/AM3,"")</f>
        <v>40.148121645796067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7</v>
      </c>
      <c r="E4" s="452">
        <v>2</v>
      </c>
      <c r="F4" s="455">
        <v>353716</v>
      </c>
      <c r="G4" s="452">
        <v>0</v>
      </c>
      <c r="H4" s="455">
        <v>894080</v>
      </c>
      <c r="I4" s="452">
        <v>0</v>
      </c>
      <c r="J4" s="452">
        <v>0</v>
      </c>
      <c r="K4" s="452">
        <v>0</v>
      </c>
      <c r="L4" s="455">
        <v>89.537400000000005</v>
      </c>
      <c r="M4" s="455">
        <v>19.2</v>
      </c>
      <c r="N4" s="456">
        <v>0</v>
      </c>
      <c r="O4" s="520">
        <v>2787</v>
      </c>
      <c r="P4" s="514">
        <f t="shared" ref="P4:P33" si="2">F5-F4</f>
        <v>2787</v>
      </c>
      <c r="Q4" s="427">
        <v>2</v>
      </c>
      <c r="R4" s="459">
        <f t="shared" ref="R4:R33" si="3">S4/4.1868</f>
        <v>9132.8435239218015</v>
      </c>
      <c r="S4" s="460">
        <f>'Balance de Energía'!K12</f>
        <v>38237.389265955797</v>
      </c>
      <c r="T4" s="461">
        <f>R4*0.11237</f>
        <v>1026.2576267830927</v>
      </c>
      <c r="U4" s="515"/>
      <c r="V4" s="461">
        <f t="shared" ref="V4:V33" si="4">O4</f>
        <v>2787</v>
      </c>
      <c r="W4" s="521">
        <f>V4*35.31467</f>
        <v>98421.985289999997</v>
      </c>
      <c r="X4" s="515"/>
      <c r="Y4" s="522">
        <f>V4*R4/1000000</f>
        <v>25.45323490117006</v>
      </c>
      <c r="Z4" s="460">
        <f>S4*V4/1000000</f>
        <v>106.56760388421881</v>
      </c>
      <c r="AA4" s="461">
        <f>W4*T4/1000000</f>
        <v>101.00631304699586</v>
      </c>
      <c r="AE4" s="535" t="str">
        <f t="shared" ref="AE4:AE34" si="5">RIGHT(F4,6)</f>
        <v>353716</v>
      </c>
      <c r="AF4" s="556">
        <v>205</v>
      </c>
      <c r="AG4" s="557">
        <v>2</v>
      </c>
      <c r="AH4" s="558">
        <v>241502</v>
      </c>
      <c r="AI4" s="559">
        <f t="shared" si="0"/>
        <v>353716</v>
      </c>
      <c r="AJ4" s="560">
        <f t="shared" ref="AJ4:AJ34" si="6">(AI4-AH4)</f>
        <v>112214</v>
      </c>
      <c r="AK4" s="536"/>
      <c r="AL4" s="552">
        <f t="shared" ref="AL4:AM33" si="7">AH5-AH4</f>
        <v>0</v>
      </c>
      <c r="AM4" s="561">
        <f t="shared" si="7"/>
        <v>2787</v>
      </c>
      <c r="AN4" s="562">
        <f t="shared" ref="AN4:AN33" si="8">(AM4-AL4)</f>
        <v>2787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7</v>
      </c>
      <c r="E5" s="452">
        <v>3</v>
      </c>
      <c r="F5" s="455">
        <v>356503</v>
      </c>
      <c r="G5" s="452">
        <v>0</v>
      </c>
      <c r="H5" s="455">
        <v>894463</v>
      </c>
      <c r="I5" s="452">
        <v>0</v>
      </c>
      <c r="J5" s="452">
        <v>0</v>
      </c>
      <c r="K5" s="452">
        <v>0</v>
      </c>
      <c r="L5" s="455">
        <v>89.474900000000005</v>
      </c>
      <c r="M5" s="455">
        <v>17.899999999999999</v>
      </c>
      <c r="N5" s="456">
        <v>0</v>
      </c>
      <c r="O5" s="520">
        <v>1676</v>
      </c>
      <c r="P5" s="514">
        <f t="shared" si="2"/>
        <v>1676</v>
      </c>
      <c r="Q5" s="427">
        <v>3</v>
      </c>
      <c r="R5" s="459">
        <f t="shared" si="3"/>
        <v>8782.1318235465278</v>
      </c>
      <c r="S5" s="460">
        <f>'Balance de Energía'!K13</f>
        <v>36769.029518824602</v>
      </c>
      <c r="T5" s="461">
        <f t="shared" ref="T5:T33" si="9">R5*0.11237</f>
        <v>986.84815301192327</v>
      </c>
      <c r="U5" s="515"/>
      <c r="V5" s="461">
        <f t="shared" si="4"/>
        <v>1676</v>
      </c>
      <c r="W5" s="521">
        <f t="shared" ref="W5:W33" si="10">V5*35.31467</f>
        <v>59187.386919999997</v>
      </c>
      <c r="X5" s="515"/>
      <c r="Y5" s="522">
        <f t="shared" ref="Y5:Y33" si="11">V5*R5/1000000</f>
        <v>14.71885293626398</v>
      </c>
      <c r="Z5" s="460">
        <f t="shared" ref="Z5:Z33" si="12">S5*V5/1000000</f>
        <v>61.624893473550031</v>
      </c>
      <c r="AA5" s="461">
        <f t="shared" ref="AA5:AA33" si="13">W5*T5/1000000</f>
        <v>58.40896346360406</v>
      </c>
      <c r="AE5" s="535" t="str">
        <f t="shared" si="5"/>
        <v>356503</v>
      </c>
      <c r="AF5" s="556">
        <v>205</v>
      </c>
      <c r="AG5" s="557">
        <v>3</v>
      </c>
      <c r="AH5" s="558">
        <v>241502</v>
      </c>
      <c r="AI5" s="559">
        <f t="shared" si="0"/>
        <v>356503</v>
      </c>
      <c r="AJ5" s="560">
        <f t="shared" si="6"/>
        <v>115001</v>
      </c>
      <c r="AK5" s="536"/>
      <c r="AL5" s="552">
        <f t="shared" si="7"/>
        <v>333</v>
      </c>
      <c r="AM5" s="561">
        <f t="shared" si="7"/>
        <v>1676</v>
      </c>
      <c r="AN5" s="562">
        <f t="shared" si="8"/>
        <v>1343</v>
      </c>
      <c r="AO5" s="563">
        <f t="shared" si="1"/>
        <v>0.80131264916467781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7</v>
      </c>
      <c r="E6" s="452">
        <v>4</v>
      </c>
      <c r="F6" s="455">
        <v>358179</v>
      </c>
      <c r="G6" s="452">
        <v>0</v>
      </c>
      <c r="H6" s="455">
        <v>894694</v>
      </c>
      <c r="I6" s="452">
        <v>0</v>
      </c>
      <c r="J6" s="452">
        <v>0</v>
      </c>
      <c r="K6" s="452">
        <v>0</v>
      </c>
      <c r="L6" s="455">
        <v>89.548199999999994</v>
      </c>
      <c r="M6" s="455">
        <v>18.3</v>
      </c>
      <c r="N6" s="456">
        <v>0</v>
      </c>
      <c r="O6" s="520">
        <v>1633</v>
      </c>
      <c r="P6" s="514">
        <f t="shared" si="2"/>
        <v>1633</v>
      </c>
      <c r="Q6" s="427">
        <v>4</v>
      </c>
      <c r="R6" s="459">
        <f t="shared" si="3"/>
        <v>8833.4770776614587</v>
      </c>
      <c r="S6" s="460">
        <f>'Balance de Energía'!K14</f>
        <v>36984.001828752997</v>
      </c>
      <c r="T6" s="461">
        <f t="shared" si="9"/>
        <v>992.61781921681813</v>
      </c>
      <c r="U6" s="515"/>
      <c r="V6" s="461">
        <f t="shared" si="4"/>
        <v>1633</v>
      </c>
      <c r="W6" s="521">
        <f t="shared" si="10"/>
        <v>57668.856110000001</v>
      </c>
      <c r="X6" s="515"/>
      <c r="Y6" s="522">
        <f t="shared" si="11"/>
        <v>14.425068067821162</v>
      </c>
      <c r="Z6" s="460">
        <f t="shared" si="12"/>
        <v>60.394874986353642</v>
      </c>
      <c r="AA6" s="461">
        <f t="shared" si="13"/>
        <v>57.243134188636674</v>
      </c>
      <c r="AE6" s="535" t="str">
        <f t="shared" si="5"/>
        <v>358179</v>
      </c>
      <c r="AF6" s="556">
        <v>205</v>
      </c>
      <c r="AG6" s="557">
        <v>4</v>
      </c>
      <c r="AH6" s="558">
        <v>241835</v>
      </c>
      <c r="AI6" s="559">
        <f t="shared" si="0"/>
        <v>358179</v>
      </c>
      <c r="AJ6" s="560">
        <f t="shared" si="6"/>
        <v>116344</v>
      </c>
      <c r="AK6" s="536"/>
      <c r="AL6" s="552">
        <f t="shared" si="7"/>
        <v>2663</v>
      </c>
      <c r="AM6" s="561">
        <f t="shared" si="7"/>
        <v>1633</v>
      </c>
      <c r="AN6" s="562">
        <f t="shared" si="8"/>
        <v>-1030</v>
      </c>
      <c r="AO6" s="563">
        <f t="shared" si="1"/>
        <v>-0.63074096754439679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7</v>
      </c>
      <c r="E7" s="452">
        <v>5</v>
      </c>
      <c r="F7" s="455">
        <v>359812</v>
      </c>
      <c r="G7" s="452">
        <v>0</v>
      </c>
      <c r="H7" s="455">
        <v>894918</v>
      </c>
      <c r="I7" s="452">
        <v>0</v>
      </c>
      <c r="J7" s="452">
        <v>0</v>
      </c>
      <c r="K7" s="452">
        <v>0</v>
      </c>
      <c r="L7" s="455">
        <v>89.977900000000005</v>
      </c>
      <c r="M7" s="455">
        <v>19.100000000000001</v>
      </c>
      <c r="N7" s="456">
        <v>0</v>
      </c>
      <c r="O7" s="520">
        <v>308</v>
      </c>
      <c r="P7" s="514">
        <f t="shared" si="2"/>
        <v>308</v>
      </c>
      <c r="Q7" s="427">
        <v>5</v>
      </c>
      <c r="R7" s="459">
        <f t="shared" si="3"/>
        <v>8637.2802182682735</v>
      </c>
      <c r="S7" s="460">
        <f>'Balance de Energía'!K15</f>
        <v>36162.564817845603</v>
      </c>
      <c r="T7" s="461">
        <f t="shared" si="9"/>
        <v>970.57117812680588</v>
      </c>
      <c r="U7" s="515"/>
      <c r="V7" s="461">
        <f t="shared" si="4"/>
        <v>308</v>
      </c>
      <c r="W7" s="521">
        <f t="shared" si="10"/>
        <v>10876.91836</v>
      </c>
      <c r="X7" s="515"/>
      <c r="Y7" s="522">
        <f t="shared" si="11"/>
        <v>2.6602823072266282</v>
      </c>
      <c r="Z7" s="460">
        <f t="shared" si="12"/>
        <v>11.138069963896445</v>
      </c>
      <c r="AA7" s="461">
        <f t="shared" si="13"/>
        <v>10.556823467054285</v>
      </c>
      <c r="AE7" s="535" t="str">
        <f t="shared" si="5"/>
        <v>359812</v>
      </c>
      <c r="AF7" s="556">
        <v>205</v>
      </c>
      <c r="AG7" s="557">
        <v>5</v>
      </c>
      <c r="AH7" s="558">
        <v>244498</v>
      </c>
      <c r="AI7" s="559">
        <f t="shared" si="0"/>
        <v>359812</v>
      </c>
      <c r="AJ7" s="560">
        <f t="shared" si="6"/>
        <v>115314</v>
      </c>
      <c r="AK7" s="536"/>
      <c r="AL7" s="552">
        <f t="shared" si="7"/>
        <v>2166</v>
      </c>
      <c r="AM7" s="561">
        <f t="shared" si="7"/>
        <v>308</v>
      </c>
      <c r="AN7" s="562">
        <f t="shared" si="8"/>
        <v>-1858</v>
      </c>
      <c r="AO7" s="563">
        <f t="shared" si="1"/>
        <v>-6.0324675324675328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7</v>
      </c>
      <c r="E8" s="452">
        <v>6</v>
      </c>
      <c r="F8" s="455">
        <v>360120</v>
      </c>
      <c r="G8" s="452">
        <v>0</v>
      </c>
      <c r="H8" s="455">
        <v>894960</v>
      </c>
      <c r="I8" s="452">
        <v>0</v>
      </c>
      <c r="J8" s="452">
        <v>0</v>
      </c>
      <c r="K8" s="452">
        <v>0</v>
      </c>
      <c r="L8" s="455">
        <v>90.0886</v>
      </c>
      <c r="M8" s="455">
        <v>20.6</v>
      </c>
      <c r="N8" s="456">
        <v>0</v>
      </c>
      <c r="O8" s="520">
        <v>1632</v>
      </c>
      <c r="P8" s="514">
        <f t="shared" si="2"/>
        <v>1632</v>
      </c>
      <c r="Q8" s="427">
        <v>6</v>
      </c>
      <c r="R8" s="459">
        <f t="shared" si="3"/>
        <v>8695.1832681572087</v>
      </c>
      <c r="S8" s="460">
        <f>'Balance de Energía'!K16</f>
        <v>36404.993307120603</v>
      </c>
      <c r="T8" s="461">
        <f t="shared" si="9"/>
        <v>977.0777438428255</v>
      </c>
      <c r="U8" s="515"/>
      <c r="V8" s="461">
        <f t="shared" si="4"/>
        <v>1632</v>
      </c>
      <c r="W8" s="521">
        <f t="shared" si="10"/>
        <v>57633.541440000001</v>
      </c>
      <c r="X8" s="515"/>
      <c r="Y8" s="522">
        <f t="shared" si="11"/>
        <v>14.190539093632564</v>
      </c>
      <c r="Z8" s="460">
        <f t="shared" si="12"/>
        <v>59.41294907722083</v>
      </c>
      <c r="AA8" s="461">
        <f t="shared" si="13"/>
        <v>56.312450639867187</v>
      </c>
      <c r="AE8" s="535" t="str">
        <f t="shared" si="5"/>
        <v>360120</v>
      </c>
      <c r="AF8" s="556">
        <v>205</v>
      </c>
      <c r="AG8" s="557">
        <v>6</v>
      </c>
      <c r="AH8" s="558">
        <v>246664</v>
      </c>
      <c r="AI8" s="559">
        <f t="shared" si="0"/>
        <v>360120</v>
      </c>
      <c r="AJ8" s="560">
        <f t="shared" si="6"/>
        <v>113456</v>
      </c>
      <c r="AK8" s="536"/>
      <c r="AL8" s="552">
        <f t="shared" si="7"/>
        <v>1559</v>
      </c>
      <c r="AM8" s="561">
        <f t="shared" si="7"/>
        <v>1632</v>
      </c>
      <c r="AN8" s="562">
        <f t="shared" si="8"/>
        <v>73</v>
      </c>
      <c r="AO8" s="563">
        <f t="shared" si="1"/>
        <v>4.4730392156862746E-2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7</v>
      </c>
      <c r="E9" s="452">
        <v>7</v>
      </c>
      <c r="F9" s="455">
        <v>361752</v>
      </c>
      <c r="G9" s="452">
        <v>0</v>
      </c>
      <c r="H9" s="455">
        <v>895184</v>
      </c>
      <c r="I9" s="452">
        <v>0</v>
      </c>
      <c r="J9" s="452">
        <v>0</v>
      </c>
      <c r="K9" s="452">
        <v>0</v>
      </c>
      <c r="L9" s="455">
        <v>89.597200000000001</v>
      </c>
      <c r="M9" s="455">
        <v>18.7</v>
      </c>
      <c r="N9" s="456">
        <v>0</v>
      </c>
      <c r="O9" s="520">
        <v>2535</v>
      </c>
      <c r="P9" s="514">
        <f t="shared" si="2"/>
        <v>2535</v>
      </c>
      <c r="Q9" s="427">
        <v>7</v>
      </c>
      <c r="R9" s="459">
        <f t="shared" si="3"/>
        <v>8663.448009654152</v>
      </c>
      <c r="S9" s="460">
        <f>'Balance de Energía'!K17</f>
        <v>36272.124126820003</v>
      </c>
      <c r="T9" s="461">
        <f t="shared" si="9"/>
        <v>973.51165284483704</v>
      </c>
      <c r="U9" s="515"/>
      <c r="V9" s="461">
        <f t="shared" si="4"/>
        <v>2535</v>
      </c>
      <c r="W9" s="521">
        <f t="shared" si="10"/>
        <v>89522.688450000001</v>
      </c>
      <c r="X9" s="515"/>
      <c r="Y9" s="522">
        <f t="shared" si="11"/>
        <v>21.961840704473275</v>
      </c>
      <c r="Z9" s="460">
        <f t="shared" si="12"/>
        <v>91.949834661488708</v>
      </c>
      <c r="AA9" s="461">
        <f t="shared" si="13"/>
        <v>87.15138040007291</v>
      </c>
      <c r="AE9" s="535" t="str">
        <f t="shared" si="5"/>
        <v>361752</v>
      </c>
      <c r="AF9" s="556">
        <v>205</v>
      </c>
      <c r="AG9" s="557">
        <v>7</v>
      </c>
      <c r="AH9" s="558">
        <v>248223</v>
      </c>
      <c r="AI9" s="559">
        <f t="shared" si="0"/>
        <v>361752</v>
      </c>
      <c r="AJ9" s="560">
        <f t="shared" si="6"/>
        <v>113529</v>
      </c>
      <c r="AK9" s="536"/>
      <c r="AL9" s="552">
        <f t="shared" si="7"/>
        <v>1806</v>
      </c>
      <c r="AM9" s="561">
        <f t="shared" si="7"/>
        <v>2535</v>
      </c>
      <c r="AN9" s="562">
        <f t="shared" si="8"/>
        <v>729</v>
      </c>
      <c r="AO9" s="563">
        <f t="shared" si="1"/>
        <v>0.28757396449704142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7</v>
      </c>
      <c r="E10" s="452">
        <v>8</v>
      </c>
      <c r="F10" s="455">
        <v>364287</v>
      </c>
      <c r="G10" s="452">
        <v>0</v>
      </c>
      <c r="H10" s="455">
        <v>895534</v>
      </c>
      <c r="I10" s="452">
        <v>0</v>
      </c>
      <c r="J10" s="452">
        <v>0</v>
      </c>
      <c r="K10" s="452">
        <v>0</v>
      </c>
      <c r="L10" s="455">
        <v>89.346500000000006</v>
      </c>
      <c r="M10" s="455">
        <v>18.8</v>
      </c>
      <c r="N10" s="456">
        <v>0</v>
      </c>
      <c r="O10" s="520">
        <v>2902</v>
      </c>
      <c r="P10" s="514">
        <f t="shared" si="2"/>
        <v>2902</v>
      </c>
      <c r="Q10" s="427">
        <v>8</v>
      </c>
      <c r="R10" s="459">
        <f t="shared" si="3"/>
        <v>8676.298746768296</v>
      </c>
      <c r="S10" s="460">
        <f>'Balance de Energía'!K18</f>
        <v>36325.9275929695</v>
      </c>
      <c r="T10" s="461">
        <f t="shared" si="9"/>
        <v>974.95569017435344</v>
      </c>
      <c r="U10" s="515"/>
      <c r="V10" s="461">
        <f t="shared" si="4"/>
        <v>2902</v>
      </c>
      <c r="W10" s="521">
        <f t="shared" si="10"/>
        <v>102483.17234</v>
      </c>
      <c r="X10" s="515"/>
      <c r="Y10" s="522">
        <f t="shared" si="11"/>
        <v>25.178618963121597</v>
      </c>
      <c r="Z10" s="460">
        <f t="shared" si="12"/>
        <v>105.41784187479749</v>
      </c>
      <c r="AA10" s="461">
        <f t="shared" si="13"/>
        <v>99.916552020001916</v>
      </c>
      <c r="AE10" s="535" t="str">
        <f t="shared" si="5"/>
        <v>364287</v>
      </c>
      <c r="AF10" s="556">
        <v>205</v>
      </c>
      <c r="AG10" s="557">
        <v>8</v>
      </c>
      <c r="AH10" s="558">
        <v>250029</v>
      </c>
      <c r="AI10" s="559">
        <f t="shared" si="0"/>
        <v>364287</v>
      </c>
      <c r="AJ10" s="560">
        <f t="shared" si="6"/>
        <v>114258</v>
      </c>
      <c r="AK10" s="536"/>
      <c r="AL10" s="552">
        <f t="shared" si="7"/>
        <v>1484</v>
      </c>
      <c r="AM10" s="561">
        <f t="shared" si="7"/>
        <v>2902</v>
      </c>
      <c r="AN10" s="562">
        <f t="shared" si="8"/>
        <v>1418</v>
      </c>
      <c r="AO10" s="563">
        <f t="shared" si="1"/>
        <v>0.48862853204686424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7</v>
      </c>
      <c r="E11" s="452">
        <v>9</v>
      </c>
      <c r="F11" s="455">
        <v>367189</v>
      </c>
      <c r="G11" s="452">
        <v>0</v>
      </c>
      <c r="H11" s="455">
        <v>895933</v>
      </c>
      <c r="I11" s="452">
        <v>0</v>
      </c>
      <c r="J11" s="452">
        <v>0</v>
      </c>
      <c r="K11" s="452">
        <v>0</v>
      </c>
      <c r="L11" s="455">
        <v>89.646100000000004</v>
      </c>
      <c r="M11" s="455">
        <v>18.3</v>
      </c>
      <c r="N11" s="456">
        <v>0</v>
      </c>
      <c r="O11" s="520">
        <v>2809</v>
      </c>
      <c r="P11" s="514">
        <f t="shared" si="2"/>
        <v>2809</v>
      </c>
      <c r="Q11" s="427">
        <v>9</v>
      </c>
      <c r="R11" s="467">
        <f t="shared" si="3"/>
        <v>8665.5876547827938</v>
      </c>
      <c r="S11" s="460">
        <f>'Balance de Energía'!K19</f>
        <v>36281.082393044599</v>
      </c>
      <c r="T11" s="461">
        <f t="shared" si="9"/>
        <v>973.75208476794251</v>
      </c>
      <c r="V11" s="468">
        <f t="shared" si="4"/>
        <v>2809</v>
      </c>
      <c r="W11" s="523">
        <f t="shared" si="10"/>
        <v>99198.908030000006</v>
      </c>
      <c r="Y11" s="522">
        <f t="shared" si="11"/>
        <v>24.341635722284867</v>
      </c>
      <c r="Z11" s="460">
        <f t="shared" si="12"/>
        <v>101.91356044206228</v>
      </c>
      <c r="AA11" s="461">
        <f t="shared" si="13"/>
        <v>96.595143500915896</v>
      </c>
      <c r="AE11" s="535" t="str">
        <f t="shared" si="5"/>
        <v>367189</v>
      </c>
      <c r="AF11" s="556">
        <v>205</v>
      </c>
      <c r="AG11" s="557">
        <v>9</v>
      </c>
      <c r="AH11" s="558">
        <v>251513</v>
      </c>
      <c r="AI11" s="559">
        <f t="shared" si="0"/>
        <v>367189</v>
      </c>
      <c r="AJ11" s="560">
        <f t="shared" si="6"/>
        <v>115676</v>
      </c>
      <c r="AK11" s="536"/>
      <c r="AL11" s="552">
        <f t="shared" si="7"/>
        <v>1740</v>
      </c>
      <c r="AM11" s="561">
        <f t="shared" si="7"/>
        <v>2809</v>
      </c>
      <c r="AN11" s="562">
        <f t="shared" si="8"/>
        <v>1069</v>
      </c>
      <c r="AO11" s="563">
        <f t="shared" si="1"/>
        <v>0.380562477750089</v>
      </c>
      <c r="AP11" s="536"/>
    </row>
    <row r="12" spans="1:42" x14ac:dyDescent="0.2">
      <c r="A12" s="451">
        <v>205</v>
      </c>
      <c r="B12" s="453">
        <v>0.375</v>
      </c>
      <c r="C12" s="452">
        <v>2015</v>
      </c>
      <c r="D12" s="452">
        <v>7</v>
      </c>
      <c r="E12" s="452">
        <v>10</v>
      </c>
      <c r="F12" s="455">
        <v>369998</v>
      </c>
      <c r="G12" s="452">
        <v>0</v>
      </c>
      <c r="H12" s="455">
        <v>896319</v>
      </c>
      <c r="I12" s="452">
        <v>0</v>
      </c>
      <c r="J12" s="452">
        <v>0</v>
      </c>
      <c r="K12" s="452">
        <v>0</v>
      </c>
      <c r="L12" s="455">
        <v>89.544899999999998</v>
      </c>
      <c r="M12" s="455">
        <v>18.3</v>
      </c>
      <c r="N12" s="456">
        <v>0</v>
      </c>
      <c r="O12" s="520">
        <v>2815</v>
      </c>
      <c r="P12" s="514">
        <f t="shared" si="2"/>
        <v>2815</v>
      </c>
      <c r="Q12" s="427">
        <v>10</v>
      </c>
      <c r="R12" s="467">
        <f t="shared" si="3"/>
        <v>8694.9158849568885</v>
      </c>
      <c r="S12" s="460">
        <f>'Balance de Energía'!K20</f>
        <v>36403.873827137497</v>
      </c>
      <c r="T12" s="461">
        <f t="shared" si="9"/>
        <v>977.04769799260555</v>
      </c>
      <c r="V12" s="468">
        <f t="shared" si="4"/>
        <v>2815</v>
      </c>
      <c r="W12" s="523">
        <f t="shared" si="10"/>
        <v>99410.796050000004</v>
      </c>
      <c r="Y12" s="522">
        <f t="shared" si="11"/>
        <v>24.476188216153641</v>
      </c>
      <c r="Z12" s="460">
        <f t="shared" si="12"/>
        <v>102.47690482339205</v>
      </c>
      <c r="AA12" s="461">
        <f t="shared" si="13"/>
        <v>97.129089436264906</v>
      </c>
      <c r="AE12" s="535" t="str">
        <f t="shared" si="5"/>
        <v>369998</v>
      </c>
      <c r="AF12" s="556">
        <v>205</v>
      </c>
      <c r="AG12" s="557">
        <v>10</v>
      </c>
      <c r="AH12" s="558">
        <v>253253</v>
      </c>
      <c r="AI12" s="559">
        <f t="shared" si="0"/>
        <v>369998</v>
      </c>
      <c r="AJ12" s="560">
        <f t="shared" si="6"/>
        <v>116745</v>
      </c>
      <c r="AK12" s="536"/>
      <c r="AL12" s="552">
        <f t="shared" si="7"/>
        <v>670</v>
      </c>
      <c r="AM12" s="561">
        <f t="shared" si="7"/>
        <v>2815</v>
      </c>
      <c r="AN12" s="562">
        <f t="shared" si="8"/>
        <v>2145</v>
      </c>
      <c r="AO12" s="563">
        <f t="shared" si="1"/>
        <v>0.7619893428063943</v>
      </c>
      <c r="AP12" s="536"/>
    </row>
    <row r="13" spans="1:42" x14ac:dyDescent="0.2">
      <c r="A13" s="451">
        <v>205</v>
      </c>
      <c r="B13" s="453">
        <v>0.375</v>
      </c>
      <c r="C13" s="452">
        <v>2015</v>
      </c>
      <c r="D13" s="452">
        <v>7</v>
      </c>
      <c r="E13" s="452">
        <v>11</v>
      </c>
      <c r="F13" s="455">
        <v>372813</v>
      </c>
      <c r="G13" s="452">
        <v>0</v>
      </c>
      <c r="H13" s="455">
        <v>896707</v>
      </c>
      <c r="I13" s="452">
        <v>0</v>
      </c>
      <c r="J13" s="452">
        <v>0</v>
      </c>
      <c r="K13" s="452">
        <v>0</v>
      </c>
      <c r="L13" s="455">
        <v>89.387299999999996</v>
      </c>
      <c r="M13" s="455">
        <v>18.899999999999999</v>
      </c>
      <c r="N13" s="456">
        <v>0</v>
      </c>
      <c r="O13" s="520">
        <v>2857</v>
      </c>
      <c r="P13" s="514">
        <f t="shared" si="2"/>
        <v>2857</v>
      </c>
      <c r="Q13" s="427">
        <v>11</v>
      </c>
      <c r="R13" s="467">
        <f t="shared" si="3"/>
        <v>8684.4247849847616</v>
      </c>
      <c r="S13" s="460">
        <f>'Balance de Energía'!K21</f>
        <v>36359.949689774199</v>
      </c>
      <c r="T13" s="461">
        <f t="shared" si="9"/>
        <v>975.86881308873762</v>
      </c>
      <c r="V13" s="468">
        <f t="shared" si="4"/>
        <v>2857</v>
      </c>
      <c r="W13" s="523">
        <f t="shared" si="10"/>
        <v>100894.01218999999</v>
      </c>
      <c r="Y13" s="522">
        <f t="shared" si="11"/>
        <v>24.811401610701463</v>
      </c>
      <c r="Z13" s="460">
        <f t="shared" si="12"/>
        <v>103.88037626368488</v>
      </c>
      <c r="AA13" s="461">
        <f t="shared" si="13"/>
        <v>98.459319923615922</v>
      </c>
      <c r="AE13" s="535" t="str">
        <f t="shared" si="5"/>
        <v>372813</v>
      </c>
      <c r="AF13" s="556">
        <v>205</v>
      </c>
      <c r="AG13" s="557">
        <v>11</v>
      </c>
      <c r="AH13" s="558">
        <v>253923</v>
      </c>
      <c r="AI13" s="559">
        <f t="shared" si="0"/>
        <v>372813</v>
      </c>
      <c r="AJ13" s="560">
        <f t="shared" si="6"/>
        <v>118890</v>
      </c>
      <c r="AK13" s="536"/>
      <c r="AL13" s="552">
        <f t="shared" si="7"/>
        <v>2170</v>
      </c>
      <c r="AM13" s="561">
        <f t="shared" si="7"/>
        <v>2857</v>
      </c>
      <c r="AN13" s="562">
        <f t="shared" si="8"/>
        <v>687</v>
      </c>
      <c r="AO13" s="563">
        <f t="shared" si="1"/>
        <v>0.24046202310115505</v>
      </c>
      <c r="AP13" s="536"/>
    </row>
    <row r="14" spans="1:42" x14ac:dyDescent="0.2">
      <c r="A14" s="451">
        <v>205</v>
      </c>
      <c r="B14" s="453">
        <v>0.375</v>
      </c>
      <c r="C14" s="452">
        <v>2015</v>
      </c>
      <c r="D14" s="452">
        <v>7</v>
      </c>
      <c r="E14" s="452">
        <v>12</v>
      </c>
      <c r="F14" s="455">
        <v>375670</v>
      </c>
      <c r="G14" s="452">
        <v>0</v>
      </c>
      <c r="H14" s="455">
        <v>897097</v>
      </c>
      <c r="I14" s="452">
        <v>0</v>
      </c>
      <c r="J14" s="452">
        <v>0</v>
      </c>
      <c r="K14" s="452">
        <v>0</v>
      </c>
      <c r="L14" s="455">
        <v>90.031400000000005</v>
      </c>
      <c r="M14" s="455">
        <v>18</v>
      </c>
      <c r="N14" s="456">
        <v>0</v>
      </c>
      <c r="O14" s="520">
        <v>969</v>
      </c>
      <c r="P14" s="514">
        <f t="shared" si="2"/>
        <v>969</v>
      </c>
      <c r="Q14" s="427">
        <v>12</v>
      </c>
      <c r="R14" s="467">
        <f t="shared" si="3"/>
        <v>8712.7342565434938</v>
      </c>
      <c r="S14" s="460">
        <f>'Balance de Energía'!K22</f>
        <v>36478.475785296301</v>
      </c>
      <c r="T14" s="461">
        <f t="shared" si="9"/>
        <v>979.04994840779239</v>
      </c>
      <c r="V14" s="468">
        <f t="shared" si="4"/>
        <v>969</v>
      </c>
      <c r="W14" s="523">
        <f t="shared" si="10"/>
        <v>34219.915229999999</v>
      </c>
      <c r="Y14" s="522">
        <f t="shared" si="11"/>
        <v>8.4426394945906456</v>
      </c>
      <c r="Z14" s="460">
        <f t="shared" si="12"/>
        <v>35.34764303595211</v>
      </c>
      <c r="AA14" s="461">
        <f t="shared" si="13"/>
        <v>33.503006240450524</v>
      </c>
      <c r="AE14" s="535" t="str">
        <f t="shared" si="5"/>
        <v>375670</v>
      </c>
      <c r="AF14" s="556">
        <v>205</v>
      </c>
      <c r="AG14" s="557">
        <v>12</v>
      </c>
      <c r="AH14" s="558">
        <v>256093</v>
      </c>
      <c r="AI14" s="559">
        <f t="shared" si="0"/>
        <v>375670</v>
      </c>
      <c r="AJ14" s="560">
        <f t="shared" si="6"/>
        <v>119577</v>
      </c>
      <c r="AK14" s="536"/>
      <c r="AL14" s="552">
        <f t="shared" si="7"/>
        <v>2914</v>
      </c>
      <c r="AM14" s="561">
        <f t="shared" si="7"/>
        <v>969</v>
      </c>
      <c r="AN14" s="562">
        <f t="shared" si="8"/>
        <v>-1945</v>
      </c>
      <c r="AO14" s="563">
        <f t="shared" si="1"/>
        <v>-2.0072239422084621</v>
      </c>
      <c r="AP14" s="536"/>
    </row>
    <row r="15" spans="1:42" x14ac:dyDescent="0.2">
      <c r="A15" s="451">
        <v>205</v>
      </c>
      <c r="B15" s="453">
        <v>0.375</v>
      </c>
      <c r="C15" s="452">
        <v>2015</v>
      </c>
      <c r="D15" s="452">
        <v>7</v>
      </c>
      <c r="E15" s="452">
        <v>13</v>
      </c>
      <c r="F15" s="455">
        <v>376639</v>
      </c>
      <c r="G15" s="452">
        <v>0</v>
      </c>
      <c r="H15" s="455">
        <v>897230</v>
      </c>
      <c r="I15" s="452">
        <v>0</v>
      </c>
      <c r="J15" s="452">
        <v>0</v>
      </c>
      <c r="K15" s="452">
        <v>0</v>
      </c>
      <c r="L15" s="455">
        <v>90.275999999999996</v>
      </c>
      <c r="M15" s="455">
        <v>19.899999999999999</v>
      </c>
      <c r="N15" s="456">
        <v>0</v>
      </c>
      <c r="O15" s="520">
        <v>2811</v>
      </c>
      <c r="P15" s="514">
        <f t="shared" si="2"/>
        <v>2811</v>
      </c>
      <c r="Q15" s="427">
        <v>13</v>
      </c>
      <c r="R15" s="467">
        <f t="shared" si="3"/>
        <v>8726.8021043120516</v>
      </c>
      <c r="S15" s="460">
        <f>'Balance de Energía'!K23</f>
        <v>36537.3750503337</v>
      </c>
      <c r="T15" s="461">
        <f t="shared" si="9"/>
        <v>980.63075246154517</v>
      </c>
      <c r="V15" s="468">
        <f t="shared" si="4"/>
        <v>2811</v>
      </c>
      <c r="W15" s="523">
        <f t="shared" si="10"/>
        <v>99269.537370000005</v>
      </c>
      <c r="Y15" s="522">
        <f t="shared" si="11"/>
        <v>24.531040715221177</v>
      </c>
      <c r="Z15" s="460">
        <f t="shared" si="12"/>
        <v>102.70656126648804</v>
      </c>
      <c r="AA15" s="461">
        <f t="shared" si="13"/>
        <v>97.346761127652584</v>
      </c>
      <c r="AE15" s="535" t="str">
        <f t="shared" si="5"/>
        <v>376639</v>
      </c>
      <c r="AF15" s="556">
        <v>205</v>
      </c>
      <c r="AG15" s="557">
        <v>13</v>
      </c>
      <c r="AH15" s="558">
        <v>259007</v>
      </c>
      <c r="AI15" s="559">
        <f t="shared" si="0"/>
        <v>376639</v>
      </c>
      <c r="AJ15" s="560">
        <f t="shared" si="6"/>
        <v>117632</v>
      </c>
      <c r="AK15" s="536"/>
      <c r="AL15" s="552">
        <f t="shared" si="7"/>
        <v>3050</v>
      </c>
      <c r="AM15" s="561">
        <f t="shared" si="7"/>
        <v>2811</v>
      </c>
      <c r="AN15" s="562">
        <f t="shared" si="8"/>
        <v>-239</v>
      </c>
      <c r="AO15" s="563">
        <f t="shared" si="1"/>
        <v>-8.5023123443614373E-2</v>
      </c>
      <c r="AP15" s="536"/>
    </row>
    <row r="16" spans="1:42" x14ac:dyDescent="0.2">
      <c r="A16" s="451">
        <v>205</v>
      </c>
      <c r="B16" s="453">
        <v>0.375</v>
      </c>
      <c r="C16" s="452">
        <v>2015</v>
      </c>
      <c r="D16" s="452">
        <v>7</v>
      </c>
      <c r="E16" s="452">
        <v>14</v>
      </c>
      <c r="F16" s="455">
        <v>379450</v>
      </c>
      <c r="G16" s="452">
        <v>0</v>
      </c>
      <c r="H16" s="455">
        <v>897616</v>
      </c>
      <c r="I16" s="452">
        <v>0</v>
      </c>
      <c r="J16" s="452">
        <v>0</v>
      </c>
      <c r="K16" s="452">
        <v>0</v>
      </c>
      <c r="L16" s="455">
        <v>89.699200000000005</v>
      </c>
      <c r="M16" s="455">
        <v>19.2</v>
      </c>
      <c r="N16" s="456">
        <v>0</v>
      </c>
      <c r="O16" s="520">
        <v>2873</v>
      </c>
      <c r="P16" s="514">
        <f t="shared" si="2"/>
        <v>2873</v>
      </c>
      <c r="Q16" s="427">
        <v>14</v>
      </c>
      <c r="R16" s="467">
        <f t="shared" si="3"/>
        <v>8729.2192198758712</v>
      </c>
      <c r="S16" s="460">
        <f>'Balance de Energía'!K24</f>
        <v>36547.495029776299</v>
      </c>
      <c r="T16" s="461">
        <f t="shared" si="9"/>
        <v>980.90236373745165</v>
      </c>
      <c r="V16" s="468">
        <f t="shared" si="4"/>
        <v>2873</v>
      </c>
      <c r="W16" s="523">
        <f t="shared" si="10"/>
        <v>101459.04691</v>
      </c>
      <c r="Y16" s="522">
        <f t="shared" si="11"/>
        <v>25.079046818703379</v>
      </c>
      <c r="Z16" s="460">
        <f t="shared" si="12"/>
        <v>105.0009532205473</v>
      </c>
      <c r="AA16" s="461">
        <f t="shared" si="13"/>
        <v>99.521418936567997</v>
      </c>
      <c r="AE16" s="535" t="str">
        <f t="shared" si="5"/>
        <v>379450</v>
      </c>
      <c r="AF16" s="556">
        <v>205</v>
      </c>
      <c r="AG16" s="557">
        <v>14</v>
      </c>
      <c r="AH16" s="558">
        <v>262057</v>
      </c>
      <c r="AI16" s="559">
        <f t="shared" si="0"/>
        <v>379450</v>
      </c>
      <c r="AJ16" s="560">
        <f t="shared" si="6"/>
        <v>117393</v>
      </c>
      <c r="AK16" s="536"/>
      <c r="AL16" s="552">
        <f t="shared" si="7"/>
        <v>2910</v>
      </c>
      <c r="AM16" s="561">
        <f t="shared" si="7"/>
        <v>2873</v>
      </c>
      <c r="AN16" s="562">
        <f t="shared" si="8"/>
        <v>-37</v>
      </c>
      <c r="AO16" s="563">
        <f t="shared" si="1"/>
        <v>-1.2878524190741385E-2</v>
      </c>
      <c r="AP16" s="536"/>
    </row>
    <row r="17" spans="1:42" x14ac:dyDescent="0.2">
      <c r="A17" s="451">
        <v>205</v>
      </c>
      <c r="B17" s="453">
        <v>0.375</v>
      </c>
      <c r="C17" s="452">
        <v>2015</v>
      </c>
      <c r="D17" s="452">
        <v>7</v>
      </c>
      <c r="E17" s="452">
        <v>15</v>
      </c>
      <c r="F17" s="455">
        <v>382323</v>
      </c>
      <c r="G17" s="452">
        <v>0</v>
      </c>
      <c r="H17" s="455">
        <v>898012</v>
      </c>
      <c r="I17" s="452">
        <v>0</v>
      </c>
      <c r="J17" s="452">
        <v>0</v>
      </c>
      <c r="K17" s="452">
        <v>0</v>
      </c>
      <c r="L17" s="455">
        <v>89.490499999999997</v>
      </c>
      <c r="M17" s="455">
        <v>18.600000000000001</v>
      </c>
      <c r="N17" s="456">
        <v>0</v>
      </c>
      <c r="O17" s="520">
        <v>2885</v>
      </c>
      <c r="P17" s="514">
        <f t="shared" si="2"/>
        <v>2885</v>
      </c>
      <c r="Q17" s="427">
        <v>15</v>
      </c>
      <c r="R17" s="467">
        <f t="shared" si="3"/>
        <v>8860.9991105434219</v>
      </c>
      <c r="S17" s="460">
        <f>'Balance de Energía'!K25</f>
        <v>37099.231076023199</v>
      </c>
      <c r="T17" s="461">
        <f t="shared" si="9"/>
        <v>995.71047005176433</v>
      </c>
      <c r="V17" s="468">
        <f t="shared" si="4"/>
        <v>2885</v>
      </c>
      <c r="W17" s="523">
        <f t="shared" si="10"/>
        <v>101882.82295</v>
      </c>
      <c r="Y17" s="522">
        <f t="shared" si="11"/>
        <v>25.563982433917772</v>
      </c>
      <c r="Z17" s="460">
        <f t="shared" si="12"/>
        <v>107.03128165432693</v>
      </c>
      <c r="AA17" s="461">
        <f t="shared" si="13"/>
        <v>101.44579352974519</v>
      </c>
      <c r="AE17" s="535" t="str">
        <f t="shared" si="5"/>
        <v>382323</v>
      </c>
      <c r="AF17" s="556">
        <v>205</v>
      </c>
      <c r="AG17" s="557">
        <v>15</v>
      </c>
      <c r="AH17" s="558">
        <v>264967</v>
      </c>
      <c r="AI17" s="559">
        <f t="shared" si="0"/>
        <v>382323</v>
      </c>
      <c r="AJ17" s="560">
        <f t="shared" si="6"/>
        <v>117356</v>
      </c>
      <c r="AK17" s="536"/>
      <c r="AL17" s="552">
        <f t="shared" si="7"/>
        <v>-98515</v>
      </c>
      <c r="AM17" s="561">
        <f t="shared" si="7"/>
        <v>2885</v>
      </c>
      <c r="AN17" s="562">
        <f t="shared" si="8"/>
        <v>101400</v>
      </c>
      <c r="AO17" s="563">
        <f t="shared" si="1"/>
        <v>35.147313691507797</v>
      </c>
      <c r="AP17" s="536"/>
    </row>
    <row r="18" spans="1:42" x14ac:dyDescent="0.2">
      <c r="A18" s="451">
        <v>205</v>
      </c>
      <c r="B18" s="453">
        <v>0.375</v>
      </c>
      <c r="C18" s="452">
        <v>2015</v>
      </c>
      <c r="D18" s="452">
        <v>7</v>
      </c>
      <c r="E18" s="452">
        <v>16</v>
      </c>
      <c r="F18" s="455">
        <v>385208</v>
      </c>
      <c r="G18" s="452">
        <v>0</v>
      </c>
      <c r="H18" s="455">
        <v>898410</v>
      </c>
      <c r="I18" s="452">
        <v>0</v>
      </c>
      <c r="J18" s="452">
        <v>0</v>
      </c>
      <c r="K18" s="452">
        <v>0</v>
      </c>
      <c r="L18" s="455">
        <v>89.5107</v>
      </c>
      <c r="M18" s="455">
        <v>19.100000000000001</v>
      </c>
      <c r="N18" s="456">
        <v>0</v>
      </c>
      <c r="O18" s="520">
        <v>2912</v>
      </c>
      <c r="P18" s="514">
        <f t="shared" si="2"/>
        <v>2912</v>
      </c>
      <c r="Q18" s="427">
        <v>16</v>
      </c>
      <c r="R18" s="467">
        <f t="shared" si="3"/>
        <v>8860.9991105434219</v>
      </c>
      <c r="S18" s="460">
        <f>'Balance de Energía'!K26</f>
        <v>37099.231076023199</v>
      </c>
      <c r="T18" s="461">
        <f t="shared" si="9"/>
        <v>995.71047005176433</v>
      </c>
      <c r="V18" s="468">
        <f t="shared" si="4"/>
        <v>2912</v>
      </c>
      <c r="W18" s="523">
        <f t="shared" si="10"/>
        <v>102836.31904</v>
      </c>
      <c r="Y18" s="522">
        <f t="shared" si="11"/>
        <v>25.803229409902446</v>
      </c>
      <c r="Z18" s="460">
        <f t="shared" si="12"/>
        <v>108.03296089337955</v>
      </c>
      <c r="AA18" s="461">
        <f t="shared" si="13"/>
        <v>102.39519956971161</v>
      </c>
      <c r="AE18" s="535" t="str">
        <f t="shared" si="5"/>
        <v>385208</v>
      </c>
      <c r="AF18" s="556">
        <v>205</v>
      </c>
      <c r="AG18" s="557">
        <v>16</v>
      </c>
      <c r="AH18" s="558">
        <v>166452</v>
      </c>
      <c r="AI18" s="559">
        <f t="shared" si="0"/>
        <v>385208</v>
      </c>
      <c r="AJ18" s="560">
        <f t="shared" si="6"/>
        <v>218756</v>
      </c>
      <c r="AK18" s="536"/>
      <c r="AL18" s="552">
        <f t="shared" si="7"/>
        <v>323</v>
      </c>
      <c r="AM18" s="561">
        <f t="shared" si="7"/>
        <v>2912</v>
      </c>
      <c r="AN18" s="562">
        <f t="shared" si="8"/>
        <v>2589</v>
      </c>
      <c r="AO18" s="563">
        <f t="shared" si="1"/>
        <v>0.88907967032967028</v>
      </c>
      <c r="AP18" s="536"/>
    </row>
    <row r="19" spans="1:42" x14ac:dyDescent="0.2">
      <c r="A19" s="451">
        <v>205</v>
      </c>
      <c r="B19" s="453">
        <v>0.375</v>
      </c>
      <c r="C19" s="452">
        <v>2015</v>
      </c>
      <c r="D19" s="452">
        <v>7</v>
      </c>
      <c r="E19" s="452">
        <v>17</v>
      </c>
      <c r="F19" s="455">
        <v>388120</v>
      </c>
      <c r="G19" s="452">
        <v>0</v>
      </c>
      <c r="H19" s="455">
        <v>898812</v>
      </c>
      <c r="I19" s="452">
        <v>0</v>
      </c>
      <c r="J19" s="452">
        <v>0</v>
      </c>
      <c r="K19" s="452">
        <v>0</v>
      </c>
      <c r="L19" s="455">
        <v>89.481800000000007</v>
      </c>
      <c r="M19" s="455">
        <v>19.2</v>
      </c>
      <c r="N19" s="456">
        <v>0</v>
      </c>
      <c r="O19" s="520">
        <v>2899</v>
      </c>
      <c r="P19" s="514">
        <f t="shared" si="2"/>
        <v>2899</v>
      </c>
      <c r="Q19" s="427">
        <v>17</v>
      </c>
      <c r="R19" s="467">
        <f t="shared" si="3"/>
        <v>8860.9991105434219</v>
      </c>
      <c r="S19" s="460">
        <f>'Balance de Energía'!K27</f>
        <v>37099.231076023199</v>
      </c>
      <c r="T19" s="461">
        <f t="shared" si="9"/>
        <v>995.71047005176433</v>
      </c>
      <c r="V19" s="468">
        <f t="shared" si="4"/>
        <v>2899</v>
      </c>
      <c r="W19" s="523">
        <f t="shared" si="10"/>
        <v>102377.22833</v>
      </c>
      <c r="Y19" s="522">
        <f t="shared" si="11"/>
        <v>25.68803642146538</v>
      </c>
      <c r="Z19" s="460">
        <f t="shared" si="12"/>
        <v>107.55067088939126</v>
      </c>
      <c r="AA19" s="461">
        <f t="shared" si="13"/>
        <v>101.93807814306111</v>
      </c>
      <c r="AE19" s="535" t="str">
        <f t="shared" si="5"/>
        <v>388120</v>
      </c>
      <c r="AF19" s="556">
        <v>205</v>
      </c>
      <c r="AG19" s="557">
        <v>17</v>
      </c>
      <c r="AH19" s="558">
        <v>166775</v>
      </c>
      <c r="AI19" s="559">
        <f t="shared" si="0"/>
        <v>388120</v>
      </c>
      <c r="AJ19" s="560">
        <f t="shared" si="6"/>
        <v>221345</v>
      </c>
      <c r="AK19" s="536"/>
      <c r="AL19" s="552">
        <f t="shared" si="7"/>
        <v>1501</v>
      </c>
      <c r="AM19" s="561">
        <f t="shared" si="7"/>
        <v>2899</v>
      </c>
      <c r="AN19" s="562">
        <f t="shared" si="8"/>
        <v>1398</v>
      </c>
      <c r="AO19" s="563">
        <f t="shared" si="1"/>
        <v>0.48223525353570196</v>
      </c>
      <c r="AP19" s="536"/>
    </row>
    <row r="20" spans="1:42" x14ac:dyDescent="0.2">
      <c r="A20" s="451">
        <v>205</v>
      </c>
      <c r="B20" s="453">
        <v>0.375</v>
      </c>
      <c r="C20" s="452">
        <v>2015</v>
      </c>
      <c r="D20" s="452">
        <v>7</v>
      </c>
      <c r="E20" s="452">
        <v>18</v>
      </c>
      <c r="F20" s="455">
        <v>391019</v>
      </c>
      <c r="G20" s="452">
        <v>0</v>
      </c>
      <c r="H20" s="455">
        <v>899210</v>
      </c>
      <c r="I20" s="452">
        <v>0</v>
      </c>
      <c r="J20" s="452">
        <v>0</v>
      </c>
      <c r="K20" s="452">
        <v>0</v>
      </c>
      <c r="L20" s="455">
        <v>89.747699999999995</v>
      </c>
      <c r="M20" s="455">
        <v>18.8</v>
      </c>
      <c r="N20" s="456">
        <v>0</v>
      </c>
      <c r="O20" s="520">
        <v>1360</v>
      </c>
      <c r="P20" s="514">
        <f t="shared" si="2"/>
        <v>1360</v>
      </c>
      <c r="Q20" s="427">
        <v>18</v>
      </c>
      <c r="R20" s="467">
        <f t="shared" si="3"/>
        <v>8860.9991105434219</v>
      </c>
      <c r="S20" s="460">
        <f>'Balance de Energía'!K28</f>
        <v>37099.231076023199</v>
      </c>
      <c r="T20" s="461">
        <f t="shared" si="9"/>
        <v>995.71047005176433</v>
      </c>
      <c r="V20" s="468">
        <f t="shared" si="4"/>
        <v>1360</v>
      </c>
      <c r="W20" s="523">
        <f t="shared" si="10"/>
        <v>48027.951199999996</v>
      </c>
      <c r="Y20" s="522">
        <f t="shared" si="11"/>
        <v>12.050958790339054</v>
      </c>
      <c r="Z20" s="460">
        <f t="shared" si="12"/>
        <v>50.454954263391556</v>
      </c>
      <c r="AA20" s="461">
        <f t="shared" si="13"/>
        <v>47.821933864975193</v>
      </c>
      <c r="AE20" s="535" t="str">
        <f t="shared" si="5"/>
        <v>391019</v>
      </c>
      <c r="AF20" s="556">
        <v>205</v>
      </c>
      <c r="AG20" s="557">
        <v>18</v>
      </c>
      <c r="AH20" s="558">
        <v>168276</v>
      </c>
      <c r="AI20" s="559">
        <f t="shared" si="0"/>
        <v>391019</v>
      </c>
      <c r="AJ20" s="560">
        <f t="shared" si="6"/>
        <v>222743</v>
      </c>
      <c r="AK20" s="536"/>
      <c r="AL20" s="552">
        <f t="shared" si="7"/>
        <v>1730</v>
      </c>
      <c r="AM20" s="561">
        <f t="shared" si="7"/>
        <v>1360</v>
      </c>
      <c r="AN20" s="562">
        <f t="shared" si="8"/>
        <v>-370</v>
      </c>
      <c r="AO20" s="563">
        <f t="shared" si="1"/>
        <v>-0.27205882352941174</v>
      </c>
      <c r="AP20" s="536"/>
    </row>
    <row r="21" spans="1:42" x14ac:dyDescent="0.2">
      <c r="A21" s="451">
        <v>205</v>
      </c>
      <c r="B21" s="453">
        <v>0.375</v>
      </c>
      <c r="C21" s="452">
        <v>2015</v>
      </c>
      <c r="D21" s="452">
        <v>7</v>
      </c>
      <c r="E21" s="452">
        <v>19</v>
      </c>
      <c r="F21" s="455">
        <v>392379</v>
      </c>
      <c r="G21" s="452">
        <v>0</v>
      </c>
      <c r="H21" s="455">
        <v>899397</v>
      </c>
      <c r="I21" s="452">
        <v>0</v>
      </c>
      <c r="J21" s="452">
        <v>0</v>
      </c>
      <c r="K21" s="452">
        <v>0</v>
      </c>
      <c r="L21" s="455">
        <v>89.683400000000006</v>
      </c>
      <c r="M21" s="455">
        <v>18.600000000000001</v>
      </c>
      <c r="N21" s="456">
        <v>0</v>
      </c>
      <c r="O21" s="520">
        <v>545</v>
      </c>
      <c r="P21" s="514">
        <f t="shared" si="2"/>
        <v>545</v>
      </c>
      <c r="Q21" s="427">
        <v>19</v>
      </c>
      <c r="R21" s="467">
        <f t="shared" si="3"/>
        <v>8860.9991105434219</v>
      </c>
      <c r="S21" s="460">
        <f>'Balance de Energía'!K29</f>
        <v>37099.231076023199</v>
      </c>
      <c r="T21" s="461">
        <f t="shared" si="9"/>
        <v>995.71047005176433</v>
      </c>
      <c r="V21" s="468">
        <f t="shared" si="4"/>
        <v>545</v>
      </c>
      <c r="W21" s="523">
        <f t="shared" si="10"/>
        <v>19246.495149999999</v>
      </c>
      <c r="Y21" s="522">
        <f t="shared" si="11"/>
        <v>4.8292445152461649</v>
      </c>
      <c r="Z21" s="460">
        <f t="shared" si="12"/>
        <v>20.219080936432643</v>
      </c>
      <c r="AA21" s="461">
        <f t="shared" si="13"/>
        <v>19.163936732655504</v>
      </c>
      <c r="AE21" s="535" t="str">
        <f t="shared" si="5"/>
        <v>392379</v>
      </c>
      <c r="AF21" s="556">
        <v>205</v>
      </c>
      <c r="AG21" s="557">
        <v>19</v>
      </c>
      <c r="AH21" s="558">
        <v>170006</v>
      </c>
      <c r="AI21" s="559">
        <f t="shared" si="0"/>
        <v>392379</v>
      </c>
      <c r="AJ21" s="560">
        <f t="shared" si="6"/>
        <v>222373</v>
      </c>
      <c r="AK21" s="536"/>
      <c r="AL21" s="552">
        <f t="shared" si="7"/>
        <v>124679</v>
      </c>
      <c r="AM21" s="561">
        <f t="shared" si="7"/>
        <v>545</v>
      </c>
      <c r="AN21" s="562">
        <f t="shared" si="8"/>
        <v>-124134</v>
      </c>
      <c r="AO21" s="563">
        <f t="shared" si="1"/>
        <v>-227.76880733944955</v>
      </c>
      <c r="AP21" s="536"/>
    </row>
    <row r="22" spans="1:42" x14ac:dyDescent="0.2">
      <c r="A22" s="451">
        <v>205</v>
      </c>
      <c r="B22" s="453">
        <v>0.375</v>
      </c>
      <c r="C22" s="452">
        <v>2015</v>
      </c>
      <c r="D22" s="452">
        <v>7</v>
      </c>
      <c r="E22" s="452">
        <v>20</v>
      </c>
      <c r="F22" s="455">
        <v>392924</v>
      </c>
      <c r="G22" s="452">
        <v>0</v>
      </c>
      <c r="H22" s="455">
        <v>899472</v>
      </c>
      <c r="I22" s="452">
        <v>0</v>
      </c>
      <c r="J22" s="452">
        <v>0</v>
      </c>
      <c r="K22" s="452">
        <v>0</v>
      </c>
      <c r="L22" s="455">
        <v>89.554000000000002</v>
      </c>
      <c r="M22" s="455">
        <v>20.9</v>
      </c>
      <c r="N22" s="456">
        <v>0</v>
      </c>
      <c r="O22" s="520">
        <v>2776</v>
      </c>
      <c r="P22" s="514">
        <f t="shared" si="2"/>
        <v>2776</v>
      </c>
      <c r="Q22" s="427">
        <v>20</v>
      </c>
      <c r="R22" s="467">
        <f t="shared" si="3"/>
        <v>8860.9991105434219</v>
      </c>
      <c r="S22" s="460">
        <f>'Balance de Energía'!K30</f>
        <v>37099.231076023199</v>
      </c>
      <c r="T22" s="461">
        <f t="shared" si="9"/>
        <v>995.71047005176433</v>
      </c>
      <c r="V22" s="468">
        <f t="shared" si="4"/>
        <v>2776</v>
      </c>
      <c r="W22" s="523">
        <f t="shared" si="10"/>
        <v>98033.523919999992</v>
      </c>
      <c r="Y22" s="522">
        <f t="shared" si="11"/>
        <v>24.598133530868537</v>
      </c>
      <c r="Z22" s="460">
        <f t="shared" si="12"/>
        <v>102.98746546704041</v>
      </c>
      <c r="AA22" s="461">
        <f t="shared" si="13"/>
        <v>97.613006183214068</v>
      </c>
      <c r="AE22" s="535" t="str">
        <f t="shared" si="5"/>
        <v>392924</v>
      </c>
      <c r="AF22" s="556">
        <v>205</v>
      </c>
      <c r="AG22" s="557">
        <v>1</v>
      </c>
      <c r="AH22" s="558">
        <v>294685</v>
      </c>
      <c r="AI22" s="559">
        <f t="shared" si="0"/>
        <v>392924</v>
      </c>
      <c r="AJ22" s="560">
        <f t="shared" si="6"/>
        <v>98239</v>
      </c>
      <c r="AK22" s="536"/>
      <c r="AL22" s="552">
        <f t="shared" si="7"/>
        <v>-121185</v>
      </c>
      <c r="AM22" s="561">
        <f t="shared" si="7"/>
        <v>2776</v>
      </c>
      <c r="AN22" s="562">
        <f t="shared" si="8"/>
        <v>123961</v>
      </c>
      <c r="AO22" s="563">
        <f t="shared" si="1"/>
        <v>44.654538904899134</v>
      </c>
      <c r="AP22" s="536"/>
    </row>
    <row r="23" spans="1:42" x14ac:dyDescent="0.2">
      <c r="A23" s="451">
        <v>205</v>
      </c>
      <c r="B23" s="453">
        <v>0.375</v>
      </c>
      <c r="C23" s="452">
        <v>2015</v>
      </c>
      <c r="D23" s="452">
        <v>7</v>
      </c>
      <c r="E23" s="452">
        <v>21</v>
      </c>
      <c r="F23" s="455">
        <v>395700</v>
      </c>
      <c r="G23" s="452">
        <v>0</v>
      </c>
      <c r="H23" s="455">
        <v>899856</v>
      </c>
      <c r="I23" s="452">
        <v>0</v>
      </c>
      <c r="J23" s="452">
        <v>0</v>
      </c>
      <c r="K23" s="452">
        <v>0</v>
      </c>
      <c r="L23" s="455">
        <v>89.132999999999996</v>
      </c>
      <c r="M23" s="455">
        <v>18.899999999999999</v>
      </c>
      <c r="N23" s="456">
        <v>0</v>
      </c>
      <c r="O23" s="520">
        <v>2639</v>
      </c>
      <c r="P23" s="514">
        <f t="shared" si="2"/>
        <v>2639</v>
      </c>
      <c r="Q23" s="427">
        <v>21</v>
      </c>
      <c r="R23" s="467">
        <f t="shared" si="3"/>
        <v>8860.9991105434219</v>
      </c>
      <c r="S23" s="460">
        <f>'Balance de Energía'!K31</f>
        <v>37099.231076023199</v>
      </c>
      <c r="T23" s="461">
        <f t="shared" si="9"/>
        <v>995.71047005176433</v>
      </c>
      <c r="V23" s="468">
        <f t="shared" si="4"/>
        <v>2639</v>
      </c>
      <c r="W23" s="523">
        <f t="shared" si="10"/>
        <v>93195.414130000005</v>
      </c>
      <c r="Y23" s="522">
        <f t="shared" si="11"/>
        <v>23.38417665272409</v>
      </c>
      <c r="Z23" s="460">
        <f t="shared" si="12"/>
        <v>97.904870809625223</v>
      </c>
      <c r="AA23" s="461">
        <f t="shared" si="13"/>
        <v>92.795649610051143</v>
      </c>
      <c r="AE23" s="535" t="str">
        <f t="shared" si="5"/>
        <v>395700</v>
      </c>
      <c r="AF23" s="556">
        <v>205</v>
      </c>
      <c r="AG23" s="557">
        <v>21</v>
      </c>
      <c r="AH23" s="558">
        <v>173500</v>
      </c>
      <c r="AI23" s="559">
        <f t="shared" si="0"/>
        <v>395700</v>
      </c>
      <c r="AJ23" s="560">
        <f t="shared" si="6"/>
        <v>222200</v>
      </c>
      <c r="AK23" s="536"/>
      <c r="AL23" s="552">
        <f t="shared" si="7"/>
        <v>1836</v>
      </c>
      <c r="AM23" s="561">
        <f t="shared" si="7"/>
        <v>2639</v>
      </c>
      <c r="AN23" s="562">
        <f t="shared" si="8"/>
        <v>803</v>
      </c>
      <c r="AO23" s="563">
        <f t="shared" si="1"/>
        <v>0.30428192497158013</v>
      </c>
      <c r="AP23" s="536"/>
    </row>
    <row r="24" spans="1:42" x14ac:dyDescent="0.2">
      <c r="A24" s="451">
        <v>205</v>
      </c>
      <c r="B24" s="453">
        <v>0.375</v>
      </c>
      <c r="C24" s="452">
        <v>2015</v>
      </c>
      <c r="D24" s="452">
        <v>7</v>
      </c>
      <c r="E24" s="452">
        <v>22</v>
      </c>
      <c r="F24" s="455">
        <v>398339</v>
      </c>
      <c r="G24" s="452">
        <v>0</v>
      </c>
      <c r="H24" s="455">
        <v>900221</v>
      </c>
      <c r="I24" s="452">
        <v>0</v>
      </c>
      <c r="J24" s="452">
        <v>0</v>
      </c>
      <c r="K24" s="452">
        <v>0</v>
      </c>
      <c r="L24" s="455">
        <v>89.276300000000006</v>
      </c>
      <c r="M24" s="455">
        <v>19</v>
      </c>
      <c r="N24" s="456">
        <v>0</v>
      </c>
      <c r="O24" s="520">
        <v>2879</v>
      </c>
      <c r="P24" s="514">
        <f t="shared" si="2"/>
        <v>2879</v>
      </c>
      <c r="Q24" s="427">
        <v>22</v>
      </c>
      <c r="R24" s="467">
        <f t="shared" si="3"/>
        <v>8860.9991105434219</v>
      </c>
      <c r="S24" s="460">
        <f>'Balance de Energía'!K32</f>
        <v>37099.231076023199</v>
      </c>
      <c r="T24" s="461">
        <f t="shared" si="9"/>
        <v>995.71047005176433</v>
      </c>
      <c r="V24" s="468">
        <f t="shared" si="4"/>
        <v>2879</v>
      </c>
      <c r="W24" s="523">
        <f t="shared" si="10"/>
        <v>101670.93493</v>
      </c>
      <c r="Y24" s="522">
        <f t="shared" si="11"/>
        <v>25.510816439254512</v>
      </c>
      <c r="Z24" s="460">
        <f t="shared" si="12"/>
        <v>106.80868626787078</v>
      </c>
      <c r="AA24" s="461">
        <f t="shared" si="13"/>
        <v>101.23481440975266</v>
      </c>
      <c r="AE24" s="535" t="str">
        <f t="shared" si="5"/>
        <v>398339</v>
      </c>
      <c r="AF24" s="556">
        <v>205</v>
      </c>
      <c r="AG24" s="557">
        <v>22</v>
      </c>
      <c r="AH24" s="558">
        <v>175336</v>
      </c>
      <c r="AI24" s="559">
        <f t="shared" si="0"/>
        <v>398339</v>
      </c>
      <c r="AJ24" s="560">
        <f t="shared" si="6"/>
        <v>223003</v>
      </c>
      <c r="AK24" s="536"/>
      <c r="AL24" s="552">
        <f t="shared" si="7"/>
        <v>541</v>
      </c>
      <c r="AM24" s="561">
        <f t="shared" si="7"/>
        <v>2879</v>
      </c>
      <c r="AN24" s="562">
        <f t="shared" si="8"/>
        <v>2338</v>
      </c>
      <c r="AO24" s="563">
        <f t="shared" si="1"/>
        <v>0.81208753039249737</v>
      </c>
      <c r="AP24" s="536"/>
    </row>
    <row r="25" spans="1:42" x14ac:dyDescent="0.2">
      <c r="A25" s="451">
        <v>205</v>
      </c>
      <c r="B25" s="453">
        <v>0.375</v>
      </c>
      <c r="C25" s="452">
        <v>2015</v>
      </c>
      <c r="D25" s="452">
        <v>7</v>
      </c>
      <c r="E25" s="452">
        <v>23</v>
      </c>
      <c r="F25" s="455">
        <v>401218</v>
      </c>
      <c r="G25" s="452">
        <v>0</v>
      </c>
      <c r="H25" s="455">
        <v>900618</v>
      </c>
      <c r="I25" s="452">
        <v>0</v>
      </c>
      <c r="J25" s="452">
        <v>0</v>
      </c>
      <c r="K25" s="452">
        <v>0</v>
      </c>
      <c r="L25" s="455">
        <v>89.444199999999995</v>
      </c>
      <c r="M25" s="455">
        <v>18.8</v>
      </c>
      <c r="N25" s="456">
        <v>0</v>
      </c>
      <c r="O25" s="520">
        <v>3089</v>
      </c>
      <c r="P25" s="514">
        <f t="shared" si="2"/>
        <v>3089</v>
      </c>
      <c r="Q25" s="427">
        <v>23</v>
      </c>
      <c r="R25" s="467">
        <f t="shared" si="3"/>
        <v>8860.9991105434219</v>
      </c>
      <c r="S25" s="460">
        <f>'Balance de Energía'!K33</f>
        <v>37099.231076023199</v>
      </c>
      <c r="T25" s="461">
        <f t="shared" si="9"/>
        <v>995.71047005176433</v>
      </c>
      <c r="V25" s="468">
        <f t="shared" si="4"/>
        <v>3089</v>
      </c>
      <c r="W25" s="523">
        <f t="shared" si="10"/>
        <v>109087.01562999999</v>
      </c>
      <c r="Y25" s="522">
        <f t="shared" si="11"/>
        <v>27.37162625246863</v>
      </c>
      <c r="Z25" s="460">
        <f t="shared" si="12"/>
        <v>114.59952479383567</v>
      </c>
      <c r="AA25" s="461">
        <f t="shared" si="13"/>
        <v>108.61908360949145</v>
      </c>
      <c r="AE25" s="535" t="str">
        <f t="shared" si="5"/>
        <v>401218</v>
      </c>
      <c r="AF25" s="556">
        <v>205</v>
      </c>
      <c r="AG25" s="557">
        <v>23</v>
      </c>
      <c r="AH25" s="558">
        <v>175877</v>
      </c>
      <c r="AI25" s="559">
        <f t="shared" si="0"/>
        <v>401218</v>
      </c>
      <c r="AJ25" s="560">
        <f t="shared" si="6"/>
        <v>225341</v>
      </c>
      <c r="AK25" s="536"/>
      <c r="AL25" s="552">
        <f t="shared" si="7"/>
        <v>2972</v>
      </c>
      <c r="AM25" s="561">
        <f t="shared" si="7"/>
        <v>3089</v>
      </c>
      <c r="AN25" s="562">
        <f t="shared" si="8"/>
        <v>117</v>
      </c>
      <c r="AO25" s="563">
        <f t="shared" si="1"/>
        <v>3.7876335383619293E-2</v>
      </c>
      <c r="AP25" s="536"/>
    </row>
    <row r="26" spans="1:42" x14ac:dyDescent="0.2">
      <c r="A26" s="451">
        <v>205</v>
      </c>
      <c r="B26" s="453">
        <v>0.375</v>
      </c>
      <c r="C26" s="452">
        <v>2015</v>
      </c>
      <c r="D26" s="452">
        <v>7</v>
      </c>
      <c r="E26" s="452">
        <v>24</v>
      </c>
      <c r="F26" s="455">
        <v>404307</v>
      </c>
      <c r="G26" s="452">
        <v>0</v>
      </c>
      <c r="H26" s="455">
        <v>901044</v>
      </c>
      <c r="I26" s="452">
        <v>0</v>
      </c>
      <c r="J26" s="452">
        <v>0</v>
      </c>
      <c r="K26" s="452">
        <v>0</v>
      </c>
      <c r="L26" s="455">
        <v>89.102000000000004</v>
      </c>
      <c r="M26" s="455">
        <v>18.7</v>
      </c>
      <c r="N26" s="456">
        <v>0</v>
      </c>
      <c r="O26" s="520">
        <v>3127</v>
      </c>
      <c r="P26" s="514">
        <f t="shared" si="2"/>
        <v>3127</v>
      </c>
      <c r="Q26" s="427">
        <v>24</v>
      </c>
      <c r="R26" s="467">
        <f t="shared" si="3"/>
        <v>8860.9991105434219</v>
      </c>
      <c r="S26" s="460">
        <f>'Balance de Energía'!K34</f>
        <v>37099.231076023199</v>
      </c>
      <c r="T26" s="461">
        <f t="shared" si="9"/>
        <v>995.71047005176433</v>
      </c>
      <c r="V26" s="468">
        <f t="shared" si="4"/>
        <v>3127</v>
      </c>
      <c r="W26" s="523">
        <f t="shared" si="10"/>
        <v>110428.97309</v>
      </c>
      <c r="Y26" s="522">
        <f t="shared" si="11"/>
        <v>27.708344218669282</v>
      </c>
      <c r="Z26" s="460">
        <f t="shared" si="12"/>
        <v>116.00929557472455</v>
      </c>
      <c r="AA26" s="461">
        <f t="shared" si="13"/>
        <v>109.95528470277753</v>
      </c>
      <c r="AE26" s="535" t="str">
        <f t="shared" si="5"/>
        <v>404307</v>
      </c>
      <c r="AF26" s="556">
        <v>205</v>
      </c>
      <c r="AG26" s="557">
        <v>24</v>
      </c>
      <c r="AH26" s="558">
        <v>178849</v>
      </c>
      <c r="AI26" s="559">
        <f t="shared" si="0"/>
        <v>404307</v>
      </c>
      <c r="AJ26" s="560">
        <f t="shared" si="6"/>
        <v>225458</v>
      </c>
      <c r="AK26" s="536"/>
      <c r="AL26" s="552">
        <f t="shared" si="7"/>
        <v>1807</v>
      </c>
      <c r="AM26" s="561">
        <f t="shared" si="7"/>
        <v>3127</v>
      </c>
      <c r="AN26" s="562">
        <f t="shared" si="8"/>
        <v>1320</v>
      </c>
      <c r="AO26" s="563">
        <f t="shared" si="1"/>
        <v>0.42212983690438122</v>
      </c>
      <c r="AP26" s="536"/>
    </row>
    <row r="27" spans="1:42" x14ac:dyDescent="0.2">
      <c r="A27" s="451">
        <v>205</v>
      </c>
      <c r="B27" s="453">
        <v>0.375</v>
      </c>
      <c r="C27" s="452">
        <v>2015</v>
      </c>
      <c r="D27" s="452">
        <v>7</v>
      </c>
      <c r="E27" s="452">
        <v>25</v>
      </c>
      <c r="F27" s="455">
        <v>407434</v>
      </c>
      <c r="G27" s="452">
        <v>0</v>
      </c>
      <c r="H27" s="455">
        <v>901477</v>
      </c>
      <c r="I27" s="452">
        <v>0</v>
      </c>
      <c r="J27" s="452">
        <v>0</v>
      </c>
      <c r="K27" s="452">
        <v>0</v>
      </c>
      <c r="L27" s="455">
        <v>89.096599999999995</v>
      </c>
      <c r="M27" s="455">
        <v>18.7</v>
      </c>
      <c r="N27" s="456">
        <v>0</v>
      </c>
      <c r="O27" s="520">
        <v>2995</v>
      </c>
      <c r="P27" s="514">
        <f t="shared" si="2"/>
        <v>2995</v>
      </c>
      <c r="Q27" s="427">
        <v>25</v>
      </c>
      <c r="R27" s="467">
        <f t="shared" si="3"/>
        <v>8860.9991105434219</v>
      </c>
      <c r="S27" s="460">
        <f>'Balance de Energía'!K35</f>
        <v>37099.231076023199</v>
      </c>
      <c r="T27" s="461">
        <f t="shared" si="9"/>
        <v>995.71047005176433</v>
      </c>
      <c r="V27" s="468">
        <f t="shared" si="4"/>
        <v>2995</v>
      </c>
      <c r="W27" s="523">
        <f t="shared" si="10"/>
        <v>105767.43665</v>
      </c>
      <c r="Y27" s="522">
        <f t="shared" si="11"/>
        <v>26.538692336077549</v>
      </c>
      <c r="Z27" s="460">
        <f t="shared" si="12"/>
        <v>111.11219707268948</v>
      </c>
      <c r="AA27" s="461">
        <f t="shared" si="13"/>
        <v>105.31374406294171</v>
      </c>
      <c r="AE27" s="535" t="str">
        <f t="shared" si="5"/>
        <v>407434</v>
      </c>
      <c r="AF27" s="556">
        <v>205</v>
      </c>
      <c r="AG27" s="557">
        <v>25</v>
      </c>
      <c r="AH27" s="558">
        <v>180656</v>
      </c>
      <c r="AI27" s="559">
        <f t="shared" si="0"/>
        <v>407434</v>
      </c>
      <c r="AJ27" s="560">
        <f t="shared" si="6"/>
        <v>226778</v>
      </c>
      <c r="AK27" s="536"/>
      <c r="AL27" s="552">
        <f t="shared" si="7"/>
        <v>1763</v>
      </c>
      <c r="AM27" s="561">
        <f t="shared" si="7"/>
        <v>2995</v>
      </c>
      <c r="AN27" s="562">
        <f t="shared" si="8"/>
        <v>1232</v>
      </c>
      <c r="AO27" s="563">
        <f t="shared" si="1"/>
        <v>0.41135225375626044</v>
      </c>
      <c r="AP27" s="536"/>
    </row>
    <row r="28" spans="1:42" x14ac:dyDescent="0.2">
      <c r="A28" s="451">
        <v>205</v>
      </c>
      <c r="B28" s="453">
        <v>0.375</v>
      </c>
      <c r="C28" s="452">
        <v>2015</v>
      </c>
      <c r="D28" s="452">
        <v>7</v>
      </c>
      <c r="E28" s="452">
        <v>26</v>
      </c>
      <c r="F28" s="455">
        <v>410429</v>
      </c>
      <c r="G28" s="452">
        <v>0</v>
      </c>
      <c r="H28" s="455">
        <v>901891</v>
      </c>
      <c r="I28" s="452">
        <v>0</v>
      </c>
      <c r="J28" s="452">
        <v>0</v>
      </c>
      <c r="K28" s="452">
        <v>0</v>
      </c>
      <c r="L28" s="455">
        <v>89.433599999999998</v>
      </c>
      <c r="M28" s="455">
        <v>19.3</v>
      </c>
      <c r="N28" s="456">
        <v>0</v>
      </c>
      <c r="O28" s="520">
        <v>678</v>
      </c>
      <c r="P28" s="514">
        <f t="shared" si="2"/>
        <v>678</v>
      </c>
      <c r="Q28" s="427">
        <v>26</v>
      </c>
      <c r="R28" s="467">
        <f t="shared" si="3"/>
        <v>8860.9991105434219</v>
      </c>
      <c r="S28" s="460">
        <f>'Balance de Energía'!K36</f>
        <v>37099.231076023199</v>
      </c>
      <c r="T28" s="461">
        <f t="shared" si="9"/>
        <v>995.71047005176433</v>
      </c>
      <c r="V28" s="468">
        <f t="shared" si="4"/>
        <v>678</v>
      </c>
      <c r="W28" s="523">
        <f t="shared" si="10"/>
        <v>23943.346259999998</v>
      </c>
      <c r="Y28" s="522">
        <f t="shared" si="11"/>
        <v>6.0077573969484401</v>
      </c>
      <c r="Z28" s="460">
        <f t="shared" si="12"/>
        <v>25.153278669543727</v>
      </c>
      <c r="AA28" s="461">
        <f t="shared" si="13"/>
        <v>23.840640559156753</v>
      </c>
      <c r="AE28" s="535" t="str">
        <f t="shared" si="5"/>
        <v>410429</v>
      </c>
      <c r="AF28" s="556">
        <v>205</v>
      </c>
      <c r="AG28" s="557">
        <v>26</v>
      </c>
      <c r="AH28" s="558">
        <v>182419</v>
      </c>
      <c r="AI28" s="559">
        <f t="shared" si="0"/>
        <v>410429</v>
      </c>
      <c r="AJ28" s="560">
        <f t="shared" si="6"/>
        <v>228010</v>
      </c>
      <c r="AK28" s="536"/>
      <c r="AL28" s="552">
        <f t="shared" si="7"/>
        <v>1756</v>
      </c>
      <c r="AM28" s="561">
        <f t="shared" si="7"/>
        <v>678</v>
      </c>
      <c r="AN28" s="562">
        <f t="shared" si="8"/>
        <v>-1078</v>
      </c>
      <c r="AO28" s="563">
        <f t="shared" si="1"/>
        <v>-1.5899705014749264</v>
      </c>
      <c r="AP28" s="536"/>
    </row>
    <row r="29" spans="1:42" x14ac:dyDescent="0.2">
      <c r="A29" s="451">
        <v>205</v>
      </c>
      <c r="B29" s="453">
        <v>0.375</v>
      </c>
      <c r="C29" s="452">
        <v>2015</v>
      </c>
      <c r="D29" s="452">
        <v>7</v>
      </c>
      <c r="E29" s="452">
        <v>27</v>
      </c>
      <c r="F29" s="455">
        <v>411107</v>
      </c>
      <c r="G29" s="452">
        <v>0</v>
      </c>
      <c r="H29" s="455">
        <v>901984</v>
      </c>
      <c r="I29" s="452">
        <v>0</v>
      </c>
      <c r="J29" s="452">
        <v>0</v>
      </c>
      <c r="K29" s="452">
        <v>0</v>
      </c>
      <c r="L29" s="455">
        <v>89.799800000000005</v>
      </c>
      <c r="M29" s="455">
        <v>21.2</v>
      </c>
      <c r="N29" s="456">
        <v>0</v>
      </c>
      <c r="O29" s="520">
        <v>2580</v>
      </c>
      <c r="P29" s="514">
        <f t="shared" si="2"/>
        <v>2580</v>
      </c>
      <c r="Q29" s="427">
        <v>27</v>
      </c>
      <c r="R29" s="467">
        <f t="shared" si="3"/>
        <v>8860.9991105434219</v>
      </c>
      <c r="S29" s="460">
        <f>'Balance de Energía'!K37</f>
        <v>37099.231076023199</v>
      </c>
      <c r="T29" s="461">
        <f t="shared" si="9"/>
        <v>995.71047005176433</v>
      </c>
      <c r="V29" s="468">
        <f t="shared" si="4"/>
        <v>2580</v>
      </c>
      <c r="W29" s="523">
        <f t="shared" si="10"/>
        <v>91111.848599999998</v>
      </c>
      <c r="Y29" s="522">
        <f t="shared" si="11"/>
        <v>22.861377705202027</v>
      </c>
      <c r="Z29" s="460">
        <f t="shared" si="12"/>
        <v>95.71601617613986</v>
      </c>
      <c r="AA29" s="461">
        <f t="shared" si="13"/>
        <v>90.721021596791175</v>
      </c>
      <c r="AE29" s="535" t="str">
        <f t="shared" si="5"/>
        <v>411107</v>
      </c>
      <c r="AF29" s="556">
        <v>205</v>
      </c>
      <c r="AG29" s="557">
        <v>27</v>
      </c>
      <c r="AH29" s="558">
        <v>184175</v>
      </c>
      <c r="AI29" s="559">
        <f t="shared" si="0"/>
        <v>411107</v>
      </c>
      <c r="AJ29" s="560">
        <f t="shared" si="6"/>
        <v>226932</v>
      </c>
      <c r="AK29" s="536"/>
      <c r="AL29" s="552">
        <f t="shared" si="7"/>
        <v>-160352</v>
      </c>
      <c r="AM29" s="561">
        <f t="shared" si="7"/>
        <v>2580</v>
      </c>
      <c r="AN29" s="562">
        <f t="shared" si="8"/>
        <v>162932</v>
      </c>
      <c r="AO29" s="563">
        <f t="shared" si="1"/>
        <v>63.151937984496122</v>
      </c>
      <c r="AP29" s="536"/>
    </row>
    <row r="30" spans="1:42" x14ac:dyDescent="0.2">
      <c r="A30" s="451">
        <v>205</v>
      </c>
      <c r="B30" s="453">
        <v>0.375</v>
      </c>
      <c r="C30" s="452">
        <v>2015</v>
      </c>
      <c r="D30" s="452">
        <v>7</v>
      </c>
      <c r="E30" s="452">
        <v>28</v>
      </c>
      <c r="F30" s="455">
        <v>413687</v>
      </c>
      <c r="G30" s="452">
        <v>0</v>
      </c>
      <c r="H30" s="455">
        <v>902340</v>
      </c>
      <c r="I30" s="452">
        <v>0</v>
      </c>
      <c r="J30" s="452">
        <v>0</v>
      </c>
      <c r="K30" s="452">
        <v>0</v>
      </c>
      <c r="L30" s="455">
        <v>89.412999999999997</v>
      </c>
      <c r="M30" s="455">
        <v>19.7</v>
      </c>
      <c r="N30" s="456">
        <v>0</v>
      </c>
      <c r="O30" s="520">
        <v>3045</v>
      </c>
      <c r="P30" s="514">
        <f t="shared" si="2"/>
        <v>3045</v>
      </c>
      <c r="Q30" s="427">
        <v>28</v>
      </c>
      <c r="R30" s="467">
        <f t="shared" si="3"/>
        <v>8860.9991105434219</v>
      </c>
      <c r="S30" s="460">
        <f>'Balance de Energía'!K38</f>
        <v>37099.231076023199</v>
      </c>
      <c r="T30" s="461">
        <f t="shared" si="9"/>
        <v>995.71047005176433</v>
      </c>
      <c r="V30" s="468">
        <f t="shared" si="4"/>
        <v>3045</v>
      </c>
      <c r="W30" s="523">
        <f t="shared" si="10"/>
        <v>107533.17015000001</v>
      </c>
      <c r="Y30" s="522">
        <f t="shared" si="11"/>
        <v>26.981742291604721</v>
      </c>
      <c r="Z30" s="460">
        <f t="shared" si="12"/>
        <v>112.96715862649064</v>
      </c>
      <c r="AA30" s="461">
        <f t="shared" si="13"/>
        <v>107.07190339621286</v>
      </c>
      <c r="AE30" s="535" t="str">
        <f t="shared" si="5"/>
        <v>413687</v>
      </c>
      <c r="AF30" s="556">
        <v>205</v>
      </c>
      <c r="AG30" s="557">
        <v>28</v>
      </c>
      <c r="AH30" s="558">
        <v>23823</v>
      </c>
      <c r="AI30" s="559">
        <f t="shared" si="0"/>
        <v>413687</v>
      </c>
      <c r="AJ30" s="560">
        <f t="shared" si="6"/>
        <v>389864</v>
      </c>
      <c r="AK30" s="536"/>
      <c r="AL30" s="552">
        <f t="shared" si="7"/>
        <v>466</v>
      </c>
      <c r="AM30" s="561">
        <f t="shared" si="7"/>
        <v>3045</v>
      </c>
      <c r="AN30" s="562">
        <f t="shared" si="8"/>
        <v>2579</v>
      </c>
      <c r="AO30" s="563">
        <f t="shared" si="1"/>
        <v>0.84696223316912977</v>
      </c>
      <c r="AP30" s="536"/>
    </row>
    <row r="31" spans="1:42" x14ac:dyDescent="0.2">
      <c r="A31" s="451">
        <v>205</v>
      </c>
      <c r="B31" s="453">
        <v>0.375</v>
      </c>
      <c r="C31" s="452">
        <v>2015</v>
      </c>
      <c r="D31" s="452">
        <v>7</v>
      </c>
      <c r="E31" s="452">
        <v>29</v>
      </c>
      <c r="F31" s="455">
        <v>416732</v>
      </c>
      <c r="G31" s="452">
        <v>0</v>
      </c>
      <c r="H31" s="455">
        <v>902762</v>
      </c>
      <c r="I31" s="452">
        <v>0</v>
      </c>
      <c r="J31" s="452">
        <v>0</v>
      </c>
      <c r="K31" s="452">
        <v>0</v>
      </c>
      <c r="L31" s="455">
        <v>89.098600000000005</v>
      </c>
      <c r="M31" s="455">
        <v>19.5</v>
      </c>
      <c r="N31" s="456">
        <v>0</v>
      </c>
      <c r="O31" s="520">
        <v>0</v>
      </c>
      <c r="P31" s="514">
        <f t="shared" si="2"/>
        <v>-416732</v>
      </c>
      <c r="Q31" s="427">
        <v>29</v>
      </c>
      <c r="R31" s="467">
        <f t="shared" si="3"/>
        <v>8860.9991105434219</v>
      </c>
      <c r="S31" s="460">
        <f>'Balance de Energía'!K39</f>
        <v>37099.231076023199</v>
      </c>
      <c r="T31" s="461">
        <f t="shared" si="9"/>
        <v>995.71047005176433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416732</v>
      </c>
      <c r="AF31" s="556">
        <v>205</v>
      </c>
      <c r="AG31" s="557">
        <v>29</v>
      </c>
      <c r="AH31" s="558">
        <v>24289</v>
      </c>
      <c r="AI31" s="559">
        <f t="shared" si="0"/>
        <v>416732</v>
      </c>
      <c r="AJ31" s="560">
        <f t="shared" si="6"/>
        <v>392443</v>
      </c>
      <c r="AK31" s="536"/>
      <c r="AL31" s="552">
        <f t="shared" si="7"/>
        <v>269996</v>
      </c>
      <c r="AM31" s="561">
        <f t="shared" si="7"/>
        <v>-416732</v>
      </c>
      <c r="AN31" s="562">
        <f t="shared" si="8"/>
        <v>-686728</v>
      </c>
      <c r="AO31" s="563">
        <f t="shared" si="1"/>
        <v>1.6478888110344299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8860.9991105434219</v>
      </c>
      <c r="S32" s="460">
        <f>'Balance de Energía'!K40</f>
        <v>37099.231076023199</v>
      </c>
      <c r="T32" s="461">
        <f t="shared" si="9"/>
        <v>995.71047005176433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8860.9991105434219</v>
      </c>
      <c r="S33" s="479">
        <f>'Balance de Energía'!K41</f>
        <v>37099.231076023199</v>
      </c>
      <c r="T33" s="480">
        <f t="shared" si="9"/>
        <v>995.71047005176433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90.275999999999996</v>
      </c>
      <c r="M36" s="486">
        <f>MAX(M3:M34)</f>
        <v>21.2</v>
      </c>
      <c r="N36" s="484" t="s">
        <v>63</v>
      </c>
      <c r="O36" s="486">
        <f>SUM(O3:O33)</f>
        <v>65811</v>
      </c>
      <c r="Q36" s="484" t="s">
        <v>170</v>
      </c>
      <c r="R36" s="487">
        <f>AVERAGE(R3:R33)</f>
        <v>8809.6440859241538</v>
      </c>
      <c r="S36" s="487">
        <f>AVERAGE(S3:S33)</f>
        <v>36884.217858947246</v>
      </c>
      <c r="T36" s="488">
        <f>AVERAGE(T3:T33)</f>
        <v>989.93970593529627</v>
      </c>
      <c r="V36" s="489">
        <f>SUM(V3:V33)</f>
        <v>65811</v>
      </c>
      <c r="W36" s="490">
        <f>SUM(W3:W33)</f>
        <v>2324093.7473700005</v>
      </c>
      <c r="Y36" s="491">
        <f>SUM(Y3:Y33)</f>
        <v>579.84174836073362</v>
      </c>
      <c r="Z36" s="492">
        <f>SUM(Z3:Z33)</f>
        <v>2427.6814320367193</v>
      </c>
      <c r="AA36" s="493">
        <f>SUM(AA3:AA33)</f>
        <v>2300.9914999035886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4378300</v>
      </c>
      <c r="AK36" s="576" t="s">
        <v>175</v>
      </c>
      <c r="AL36" s="577"/>
      <c r="AM36" s="577"/>
      <c r="AN36" s="575">
        <f>SUM(AN3:AN33)</f>
        <v>-26579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86.462786206896553</v>
      </c>
      <c r="M37" s="494">
        <f>AVERAGE(M3:M34)</f>
        <v>18.420689655172417</v>
      </c>
      <c r="N37" s="484" t="s">
        <v>195</v>
      </c>
      <c r="O37" s="497">
        <f>O36*35.31467</f>
        <v>2324093.74737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-3</v>
      </c>
      <c r="AH37" s="536"/>
      <c r="AI37" s="536"/>
      <c r="AJ37" s="536"/>
      <c r="AK37" s="536"/>
      <c r="AL37" s="536"/>
      <c r="AM37" s="536"/>
      <c r="AN37" s="580">
        <f>IFERROR(AN36/SUM(AM3:AM33),"")</f>
        <v>7.5740693774382264E-2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95.109064827586209</v>
      </c>
      <c r="M44" s="503">
        <f>M37*(1+$L$43)</f>
        <v>20.262758620689659</v>
      </c>
    </row>
    <row r="45" spans="1:42" x14ac:dyDescent="0.2">
      <c r="K45" s="502" t="s">
        <v>184</v>
      </c>
      <c r="L45" s="503">
        <f>L37*(1-$L$43)</f>
        <v>77.816507586206896</v>
      </c>
      <c r="M45" s="503">
        <f>M37*(1-$L$43)</f>
        <v>16.578620689655175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7</v>
      </c>
      <c r="E3" s="443">
        <v>1</v>
      </c>
      <c r="F3" s="446">
        <v>464323</v>
      </c>
      <c r="G3" s="443">
        <v>0</v>
      </c>
      <c r="H3" s="446">
        <v>1212900</v>
      </c>
      <c r="I3" s="443">
        <v>0</v>
      </c>
      <c r="J3" s="443">
        <v>0</v>
      </c>
      <c r="K3" s="443">
        <v>0</v>
      </c>
      <c r="L3" s="446">
        <v>90.416899999999998</v>
      </c>
      <c r="M3" s="446">
        <v>21.5</v>
      </c>
      <c r="N3" s="447">
        <v>0</v>
      </c>
      <c r="O3" s="513">
        <v>3049</v>
      </c>
      <c r="P3" s="514">
        <f>F4-F3</f>
        <v>3049</v>
      </c>
      <c r="Q3" s="427">
        <v>1</v>
      </c>
      <c r="R3" s="464">
        <f>S3/4.1868</f>
        <v>8827.6352109769286</v>
      </c>
      <c r="S3" s="465">
        <f>'Balance de Energía'!K11</f>
        <v>36959.543101318202</v>
      </c>
      <c r="T3" s="466">
        <f>R3*0.11237</f>
        <v>991.96136865747746</v>
      </c>
      <c r="U3" s="515"/>
      <c r="V3" s="466">
        <f>O3</f>
        <v>3049</v>
      </c>
      <c r="W3" s="516">
        <f>V3*35.31467</f>
        <v>107674.42883</v>
      </c>
      <c r="X3" s="515"/>
      <c r="Y3" s="517">
        <f>V3*R3/1000000</f>
        <v>26.915459758268653</v>
      </c>
      <c r="Z3" s="518">
        <f>S3*V3/1000000</f>
        <v>112.6896469159192</v>
      </c>
      <c r="AA3" s="519">
        <f>W3*T3/1000000</f>
        <v>106.80887379161896</v>
      </c>
      <c r="AE3" s="535" t="str">
        <f>RIGHT(F3,6)</f>
        <v>464323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464323</v>
      </c>
      <c r="AJ3" s="551">
        <f>(AI3-AH3)</f>
        <v>182372</v>
      </c>
      <c r="AK3" s="536"/>
      <c r="AL3" s="552">
        <f>AH4-AH3</f>
        <v>2869</v>
      </c>
      <c r="AM3" s="553">
        <f>AI4-AI3</f>
        <v>3049</v>
      </c>
      <c r="AN3" s="554">
        <f>(AM3-AL3)</f>
        <v>180</v>
      </c>
      <c r="AO3" s="555">
        <f t="shared" ref="AO3:AO33" si="1">IFERROR(AN3/AM3,"")</f>
        <v>5.9035749426041326E-2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7</v>
      </c>
      <c r="E4" s="452">
        <v>2</v>
      </c>
      <c r="F4" s="455">
        <v>467372</v>
      </c>
      <c r="G4" s="452">
        <v>0</v>
      </c>
      <c r="H4" s="455">
        <v>1213324</v>
      </c>
      <c r="I4" s="452">
        <v>0</v>
      </c>
      <c r="J4" s="452">
        <v>0</v>
      </c>
      <c r="K4" s="452">
        <v>0</v>
      </c>
      <c r="L4" s="455">
        <v>89.9739</v>
      </c>
      <c r="M4" s="455">
        <v>21.8</v>
      </c>
      <c r="N4" s="456">
        <v>0</v>
      </c>
      <c r="O4" s="520">
        <v>2526</v>
      </c>
      <c r="P4" s="514">
        <f t="shared" ref="P4:P33" si="2">F5-F4</f>
        <v>2526</v>
      </c>
      <c r="Q4" s="427">
        <v>2</v>
      </c>
      <c r="R4" s="459">
        <f t="shared" ref="R4:R33" si="3">S4/4.1868</f>
        <v>9132.8435239218015</v>
      </c>
      <c r="S4" s="460">
        <f>'Balance de Energía'!K12</f>
        <v>38237.389265955797</v>
      </c>
      <c r="T4" s="461">
        <f>R4*0.11237</f>
        <v>1026.2576267830927</v>
      </c>
      <c r="U4" s="515"/>
      <c r="V4" s="461">
        <f t="shared" ref="V4:V33" si="4">O4</f>
        <v>2526</v>
      </c>
      <c r="W4" s="521">
        <f>V4*35.31467</f>
        <v>89204.856419999996</v>
      </c>
      <c r="X4" s="515"/>
      <c r="Y4" s="522">
        <f>V4*R4/1000000</f>
        <v>23.06956274142647</v>
      </c>
      <c r="Z4" s="460">
        <f>S4*V4/1000000</f>
        <v>96.587645285804342</v>
      </c>
      <c r="AA4" s="461">
        <f>W4*T4/1000000</f>
        <v>91.547164247115731</v>
      </c>
      <c r="AE4" s="535" t="str">
        <f t="shared" ref="AE4:AE34" si="5">RIGHT(F4,6)</f>
        <v>467372</v>
      </c>
      <c r="AF4" s="556">
        <v>334</v>
      </c>
      <c r="AG4" s="557">
        <v>2</v>
      </c>
      <c r="AH4" s="558">
        <v>284820</v>
      </c>
      <c r="AI4" s="559">
        <f t="shared" si="0"/>
        <v>467372</v>
      </c>
      <c r="AJ4" s="560">
        <f t="shared" ref="AJ4:AJ34" si="6">(AI4-AH4)</f>
        <v>182552</v>
      </c>
      <c r="AK4" s="536"/>
      <c r="AL4" s="552">
        <f t="shared" ref="AL4:AM33" si="7">AH5-AH4</f>
        <v>1756</v>
      </c>
      <c r="AM4" s="561">
        <f t="shared" si="7"/>
        <v>2526</v>
      </c>
      <c r="AN4" s="562">
        <f t="shared" ref="AN4:AN33" si="8">(AM4-AL4)</f>
        <v>770</v>
      </c>
      <c r="AO4" s="563">
        <f t="shared" si="1"/>
        <v>0.30482977038796516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7</v>
      </c>
      <c r="E5" s="452">
        <v>3</v>
      </c>
      <c r="F5" s="455">
        <v>469898</v>
      </c>
      <c r="G5" s="452">
        <v>0</v>
      </c>
      <c r="H5" s="455">
        <v>1213674</v>
      </c>
      <c r="I5" s="452">
        <v>0</v>
      </c>
      <c r="J5" s="452">
        <v>0</v>
      </c>
      <c r="K5" s="452">
        <v>0</v>
      </c>
      <c r="L5" s="455">
        <v>89.904700000000005</v>
      </c>
      <c r="M5" s="455">
        <v>20.7</v>
      </c>
      <c r="N5" s="456">
        <v>0</v>
      </c>
      <c r="O5" s="520">
        <v>2055</v>
      </c>
      <c r="P5" s="514">
        <f t="shared" si="2"/>
        <v>2055</v>
      </c>
      <c r="Q5" s="427">
        <v>3</v>
      </c>
      <c r="R5" s="459">
        <f t="shared" si="3"/>
        <v>8782.1318235465278</v>
      </c>
      <c r="S5" s="460">
        <f>'Balance de Energía'!K13</f>
        <v>36769.029518824602</v>
      </c>
      <c r="T5" s="461">
        <f t="shared" ref="T5:T33" si="9">R5*0.11237</f>
        <v>986.84815301192327</v>
      </c>
      <c r="U5" s="515"/>
      <c r="V5" s="461">
        <f t="shared" si="4"/>
        <v>2055</v>
      </c>
      <c r="W5" s="521">
        <f t="shared" ref="W5:W33" si="10">V5*35.31467</f>
        <v>72571.646850000005</v>
      </c>
      <c r="X5" s="515"/>
      <c r="Y5" s="522">
        <f t="shared" ref="Y5:Y33" si="11">V5*R5/1000000</f>
        <v>18.047280897388116</v>
      </c>
      <c r="Z5" s="460">
        <f t="shared" ref="Z5:Z33" si="12">S5*V5/1000000</f>
        <v>75.560355661184545</v>
      </c>
      <c r="AA5" s="461">
        <f t="shared" ref="AA5:AA33" si="13">W5*T5/1000000</f>
        <v>71.617195654956063</v>
      </c>
      <c r="AE5" s="535" t="str">
        <f t="shared" si="5"/>
        <v>469898</v>
      </c>
      <c r="AF5" s="556">
        <v>334</v>
      </c>
      <c r="AG5" s="557">
        <v>3</v>
      </c>
      <c r="AH5" s="558">
        <v>286576</v>
      </c>
      <c r="AI5" s="559">
        <f t="shared" si="0"/>
        <v>469898</v>
      </c>
      <c r="AJ5" s="560">
        <f t="shared" si="6"/>
        <v>183322</v>
      </c>
      <c r="AK5" s="536"/>
      <c r="AL5" s="552">
        <f t="shared" si="7"/>
        <v>1504</v>
      </c>
      <c r="AM5" s="561">
        <f t="shared" si="7"/>
        <v>2055</v>
      </c>
      <c r="AN5" s="562">
        <f t="shared" si="8"/>
        <v>551</v>
      </c>
      <c r="AO5" s="563">
        <f t="shared" si="1"/>
        <v>0.26812652068126519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7</v>
      </c>
      <c r="E6" s="452">
        <v>4</v>
      </c>
      <c r="F6" s="455">
        <v>471953</v>
      </c>
      <c r="G6" s="452">
        <v>0</v>
      </c>
      <c r="H6" s="455">
        <v>1213959</v>
      </c>
      <c r="I6" s="452">
        <v>0</v>
      </c>
      <c r="J6" s="452">
        <v>0</v>
      </c>
      <c r="K6" s="452">
        <v>0</v>
      </c>
      <c r="L6" s="455">
        <v>89.956100000000006</v>
      </c>
      <c r="M6" s="455">
        <v>20.7</v>
      </c>
      <c r="N6" s="456">
        <v>0</v>
      </c>
      <c r="O6" s="520">
        <v>503</v>
      </c>
      <c r="P6" s="514">
        <f t="shared" si="2"/>
        <v>503</v>
      </c>
      <c r="Q6" s="427">
        <v>4</v>
      </c>
      <c r="R6" s="459">
        <f t="shared" si="3"/>
        <v>8833.4770776614587</v>
      </c>
      <c r="S6" s="460">
        <f>'Balance de Energía'!K14</f>
        <v>36984.001828752997</v>
      </c>
      <c r="T6" s="461">
        <f t="shared" si="9"/>
        <v>992.61781921681813</v>
      </c>
      <c r="U6" s="515"/>
      <c r="V6" s="461">
        <f t="shared" si="4"/>
        <v>503</v>
      </c>
      <c r="W6" s="521">
        <f t="shared" si="10"/>
        <v>17763.279009999998</v>
      </c>
      <c r="X6" s="515"/>
      <c r="Y6" s="522">
        <f t="shared" si="11"/>
        <v>4.4432389700637138</v>
      </c>
      <c r="Z6" s="460">
        <f t="shared" si="12"/>
        <v>18.602952919862759</v>
      </c>
      <c r="AA6" s="461">
        <f t="shared" si="13"/>
        <v>17.63214727304608</v>
      </c>
      <c r="AE6" s="535" t="str">
        <f t="shared" si="5"/>
        <v>471953</v>
      </c>
      <c r="AF6" s="556">
        <v>334</v>
      </c>
      <c r="AG6" s="557">
        <v>4</v>
      </c>
      <c r="AH6" s="558">
        <v>288080</v>
      </c>
      <c r="AI6" s="559">
        <f t="shared" si="0"/>
        <v>471953</v>
      </c>
      <c r="AJ6" s="560">
        <f t="shared" si="6"/>
        <v>183873</v>
      </c>
      <c r="AK6" s="536"/>
      <c r="AL6" s="552">
        <f t="shared" si="7"/>
        <v>3035</v>
      </c>
      <c r="AM6" s="561">
        <f t="shared" si="7"/>
        <v>503</v>
      </c>
      <c r="AN6" s="562">
        <f t="shared" si="8"/>
        <v>-2532</v>
      </c>
      <c r="AO6" s="563">
        <f t="shared" si="1"/>
        <v>-5.0337972166998011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7</v>
      </c>
      <c r="E7" s="452">
        <v>5</v>
      </c>
      <c r="F7" s="455">
        <v>472456</v>
      </c>
      <c r="G7" s="452">
        <v>0</v>
      </c>
      <c r="H7" s="455">
        <v>1214029</v>
      </c>
      <c r="I7" s="452">
        <v>0</v>
      </c>
      <c r="J7" s="452">
        <v>0</v>
      </c>
      <c r="K7" s="452">
        <v>0</v>
      </c>
      <c r="L7" s="455">
        <v>90.509200000000007</v>
      </c>
      <c r="M7" s="455">
        <v>21.1</v>
      </c>
      <c r="N7" s="456">
        <v>0</v>
      </c>
      <c r="O7" s="520">
        <v>896</v>
      </c>
      <c r="P7" s="514">
        <f t="shared" si="2"/>
        <v>896</v>
      </c>
      <c r="Q7" s="427">
        <v>5</v>
      </c>
      <c r="R7" s="459">
        <f t="shared" si="3"/>
        <v>8637.2802182682735</v>
      </c>
      <c r="S7" s="460">
        <f>'Balance de Energía'!K15</f>
        <v>36162.564817845603</v>
      </c>
      <c r="T7" s="461">
        <f t="shared" si="9"/>
        <v>970.57117812680588</v>
      </c>
      <c r="U7" s="515"/>
      <c r="V7" s="461">
        <f t="shared" si="4"/>
        <v>896</v>
      </c>
      <c r="W7" s="521">
        <f t="shared" si="10"/>
        <v>31641.944319999999</v>
      </c>
      <c r="X7" s="515"/>
      <c r="Y7" s="522">
        <f t="shared" si="11"/>
        <v>7.7390030755683732</v>
      </c>
      <c r="Z7" s="460">
        <f t="shared" si="12"/>
        <v>32.401658076789666</v>
      </c>
      <c r="AA7" s="461">
        <f t="shared" si="13"/>
        <v>30.71075917688519</v>
      </c>
      <c r="AE7" s="535" t="str">
        <f t="shared" si="5"/>
        <v>472456</v>
      </c>
      <c r="AF7" s="556">
        <v>334</v>
      </c>
      <c r="AG7" s="557">
        <v>5</v>
      </c>
      <c r="AH7" s="558">
        <v>291115</v>
      </c>
      <c r="AI7" s="559">
        <f t="shared" si="0"/>
        <v>472456</v>
      </c>
      <c r="AJ7" s="560">
        <f t="shared" si="6"/>
        <v>181341</v>
      </c>
      <c r="AK7" s="536"/>
      <c r="AL7" s="552">
        <f t="shared" si="7"/>
        <v>3008</v>
      </c>
      <c r="AM7" s="561">
        <f t="shared" si="7"/>
        <v>896</v>
      </c>
      <c r="AN7" s="562">
        <f t="shared" si="8"/>
        <v>-2112</v>
      </c>
      <c r="AO7" s="563">
        <f t="shared" si="1"/>
        <v>-2.3571428571428572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7</v>
      </c>
      <c r="E8" s="452">
        <v>6</v>
      </c>
      <c r="F8" s="455">
        <v>473352</v>
      </c>
      <c r="G8" s="452">
        <v>0</v>
      </c>
      <c r="H8" s="455">
        <v>1214152</v>
      </c>
      <c r="I8" s="452">
        <v>0</v>
      </c>
      <c r="J8" s="452">
        <v>0</v>
      </c>
      <c r="K8" s="452">
        <v>0</v>
      </c>
      <c r="L8" s="455">
        <v>90.598500000000001</v>
      </c>
      <c r="M8" s="455">
        <v>21.4</v>
      </c>
      <c r="N8" s="456">
        <v>0</v>
      </c>
      <c r="O8" s="520">
        <v>2779</v>
      </c>
      <c r="P8" s="514">
        <f t="shared" si="2"/>
        <v>2779</v>
      </c>
      <c r="Q8" s="427">
        <v>6</v>
      </c>
      <c r="R8" s="459">
        <f t="shared" si="3"/>
        <v>8695.1832681572087</v>
      </c>
      <c r="S8" s="460">
        <f>'Balance de Energía'!K16</f>
        <v>36404.993307120603</v>
      </c>
      <c r="T8" s="461">
        <f t="shared" si="9"/>
        <v>977.0777438428255</v>
      </c>
      <c r="U8" s="515"/>
      <c r="V8" s="461">
        <f t="shared" si="4"/>
        <v>2779</v>
      </c>
      <c r="W8" s="521">
        <f t="shared" si="10"/>
        <v>98139.467929999999</v>
      </c>
      <c r="X8" s="515"/>
      <c r="Y8" s="522">
        <f t="shared" si="11"/>
        <v>24.16391430220888</v>
      </c>
      <c r="Z8" s="460">
        <f t="shared" si="12"/>
        <v>101.16947640048815</v>
      </c>
      <c r="AA8" s="461">
        <f t="shared" si="13"/>
        <v>95.889889906979718</v>
      </c>
      <c r="AE8" s="535" t="str">
        <f t="shared" si="5"/>
        <v>473352</v>
      </c>
      <c r="AF8" s="556">
        <v>334</v>
      </c>
      <c r="AG8" s="557">
        <v>6</v>
      </c>
      <c r="AH8" s="558">
        <v>294123</v>
      </c>
      <c r="AI8" s="559">
        <f t="shared" si="0"/>
        <v>473352</v>
      </c>
      <c r="AJ8" s="560">
        <f t="shared" si="6"/>
        <v>179229</v>
      </c>
      <c r="AK8" s="536"/>
      <c r="AL8" s="552">
        <f t="shared" si="7"/>
        <v>2988</v>
      </c>
      <c r="AM8" s="561">
        <f t="shared" si="7"/>
        <v>2779</v>
      </c>
      <c r="AN8" s="562">
        <f t="shared" si="8"/>
        <v>-209</v>
      </c>
      <c r="AO8" s="563">
        <f t="shared" si="1"/>
        <v>-7.5206908960057578E-2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7</v>
      </c>
      <c r="E9" s="452">
        <v>7</v>
      </c>
      <c r="F9" s="455">
        <v>476131</v>
      </c>
      <c r="G9" s="452">
        <v>0</v>
      </c>
      <c r="H9" s="455">
        <v>1214536</v>
      </c>
      <c r="I9" s="452">
        <v>0</v>
      </c>
      <c r="J9" s="452">
        <v>0</v>
      </c>
      <c r="K9" s="452">
        <v>0</v>
      </c>
      <c r="L9" s="455">
        <v>90.002399999999994</v>
      </c>
      <c r="M9" s="455">
        <v>20.399999999999999</v>
      </c>
      <c r="N9" s="456">
        <v>0</v>
      </c>
      <c r="O9" s="520">
        <v>2782</v>
      </c>
      <c r="P9" s="514">
        <f t="shared" si="2"/>
        <v>2782</v>
      </c>
      <c r="Q9" s="427">
        <v>7</v>
      </c>
      <c r="R9" s="459">
        <f t="shared" si="3"/>
        <v>8663.448009654152</v>
      </c>
      <c r="S9" s="460">
        <f>'Balance de Energía'!K17</f>
        <v>36272.124126820003</v>
      </c>
      <c r="T9" s="461">
        <f t="shared" si="9"/>
        <v>973.51165284483704</v>
      </c>
      <c r="U9" s="515"/>
      <c r="V9" s="461">
        <f t="shared" si="4"/>
        <v>2782</v>
      </c>
      <c r="W9" s="521">
        <f t="shared" si="10"/>
        <v>98245.411940000005</v>
      </c>
      <c r="X9" s="515"/>
      <c r="Y9" s="522">
        <f t="shared" si="11"/>
        <v>24.101712362857853</v>
      </c>
      <c r="Z9" s="460">
        <f t="shared" si="12"/>
        <v>100.90904932081325</v>
      </c>
      <c r="AA9" s="461">
        <f t="shared" si="13"/>
        <v>95.643053362131297</v>
      </c>
      <c r="AE9" s="535" t="str">
        <f t="shared" si="5"/>
        <v>476131</v>
      </c>
      <c r="AF9" s="556">
        <v>334</v>
      </c>
      <c r="AG9" s="557">
        <v>7</v>
      </c>
      <c r="AH9" s="558">
        <v>297111</v>
      </c>
      <c r="AI9" s="559">
        <f t="shared" si="0"/>
        <v>476131</v>
      </c>
      <c r="AJ9" s="560">
        <f t="shared" si="6"/>
        <v>179020</v>
      </c>
      <c r="AK9" s="536"/>
      <c r="AL9" s="552">
        <f t="shared" si="7"/>
        <v>2963</v>
      </c>
      <c r="AM9" s="561">
        <f t="shared" si="7"/>
        <v>2782</v>
      </c>
      <c r="AN9" s="562">
        <f t="shared" si="8"/>
        <v>-181</v>
      </c>
      <c r="AO9" s="563">
        <f t="shared" si="1"/>
        <v>-6.5061107117181882E-2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7</v>
      </c>
      <c r="E10" s="452">
        <v>8</v>
      </c>
      <c r="F10" s="455">
        <v>478913</v>
      </c>
      <c r="G10" s="452">
        <v>0</v>
      </c>
      <c r="H10" s="455">
        <v>1214923</v>
      </c>
      <c r="I10" s="452">
        <v>0</v>
      </c>
      <c r="J10" s="452">
        <v>0</v>
      </c>
      <c r="K10" s="452">
        <v>0</v>
      </c>
      <c r="L10" s="455">
        <v>89.709199999999996</v>
      </c>
      <c r="M10" s="455">
        <v>21</v>
      </c>
      <c r="N10" s="456">
        <v>0</v>
      </c>
      <c r="O10" s="520">
        <v>3043</v>
      </c>
      <c r="P10" s="514">
        <f t="shared" si="2"/>
        <v>3043</v>
      </c>
      <c r="Q10" s="427">
        <v>8</v>
      </c>
      <c r="R10" s="459">
        <f t="shared" si="3"/>
        <v>8676.298746768296</v>
      </c>
      <c r="S10" s="460">
        <f>'Balance de Energía'!K18</f>
        <v>36325.9275929695</v>
      </c>
      <c r="T10" s="461">
        <f t="shared" si="9"/>
        <v>974.95569017435344</v>
      </c>
      <c r="U10" s="515"/>
      <c r="V10" s="461">
        <f t="shared" si="4"/>
        <v>3043</v>
      </c>
      <c r="W10" s="521">
        <f t="shared" si="10"/>
        <v>107462.54081000001</v>
      </c>
      <c r="X10" s="515"/>
      <c r="Y10" s="522">
        <f t="shared" si="11"/>
        <v>26.401977086415926</v>
      </c>
      <c r="Z10" s="460">
        <f t="shared" si="12"/>
        <v>110.53979766540618</v>
      </c>
      <c r="AA10" s="461">
        <f t="shared" si="13"/>
        <v>104.77121564330317</v>
      </c>
      <c r="AE10" s="535" t="str">
        <f t="shared" si="5"/>
        <v>478913</v>
      </c>
      <c r="AF10" s="556">
        <v>334</v>
      </c>
      <c r="AG10" s="557">
        <v>8</v>
      </c>
      <c r="AH10" s="558">
        <v>300074</v>
      </c>
      <c r="AI10" s="559">
        <f t="shared" si="0"/>
        <v>478913</v>
      </c>
      <c r="AJ10" s="560">
        <f t="shared" si="6"/>
        <v>178839</v>
      </c>
      <c r="AK10" s="536"/>
      <c r="AL10" s="552">
        <f t="shared" si="7"/>
        <v>3055</v>
      </c>
      <c r="AM10" s="561">
        <f t="shared" si="7"/>
        <v>3043</v>
      </c>
      <c r="AN10" s="562">
        <f t="shared" si="8"/>
        <v>-12</v>
      </c>
      <c r="AO10" s="563">
        <f t="shared" si="1"/>
        <v>-3.9434768320736118E-3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7</v>
      </c>
      <c r="E11" s="452">
        <v>9</v>
      </c>
      <c r="F11" s="455">
        <v>481956</v>
      </c>
      <c r="G11" s="452">
        <v>0</v>
      </c>
      <c r="H11" s="455">
        <v>1215344</v>
      </c>
      <c r="I11" s="452">
        <v>0</v>
      </c>
      <c r="J11" s="452">
        <v>0</v>
      </c>
      <c r="K11" s="452">
        <v>0</v>
      </c>
      <c r="L11" s="455">
        <v>90.086100000000002</v>
      </c>
      <c r="M11" s="455">
        <v>20.7</v>
      </c>
      <c r="N11" s="456">
        <v>0</v>
      </c>
      <c r="O11" s="520">
        <v>3089</v>
      </c>
      <c r="P11" s="514">
        <f t="shared" si="2"/>
        <v>3089</v>
      </c>
      <c r="Q11" s="427">
        <v>9</v>
      </c>
      <c r="R11" s="467">
        <f t="shared" si="3"/>
        <v>8665.5876547827938</v>
      </c>
      <c r="S11" s="460">
        <f>'Balance de Energía'!K19</f>
        <v>36281.082393044599</v>
      </c>
      <c r="T11" s="461">
        <f t="shared" si="9"/>
        <v>973.75208476794251</v>
      </c>
      <c r="V11" s="468">
        <f t="shared" si="4"/>
        <v>3089</v>
      </c>
      <c r="W11" s="523">
        <f t="shared" si="10"/>
        <v>109087.01562999999</v>
      </c>
      <c r="Y11" s="522">
        <f t="shared" si="11"/>
        <v>26.76800026562405</v>
      </c>
      <c r="Z11" s="460">
        <f t="shared" si="12"/>
        <v>112.07226351211476</v>
      </c>
      <c r="AA11" s="461">
        <f t="shared" si="13"/>
        <v>106.22370889082563</v>
      </c>
      <c r="AE11" s="535" t="str">
        <f t="shared" si="5"/>
        <v>481956</v>
      </c>
      <c r="AF11" s="556">
        <v>334</v>
      </c>
      <c r="AG11" s="557">
        <v>9</v>
      </c>
      <c r="AH11" s="558">
        <v>303129</v>
      </c>
      <c r="AI11" s="559">
        <f t="shared" si="0"/>
        <v>481956</v>
      </c>
      <c r="AJ11" s="560">
        <f t="shared" si="6"/>
        <v>178827</v>
      </c>
      <c r="AK11" s="536"/>
      <c r="AL11" s="552">
        <f t="shared" si="7"/>
        <v>2840</v>
      </c>
      <c r="AM11" s="561">
        <f t="shared" si="7"/>
        <v>3089</v>
      </c>
      <c r="AN11" s="562">
        <f t="shared" si="8"/>
        <v>249</v>
      </c>
      <c r="AO11" s="563">
        <f t="shared" si="1"/>
        <v>8.0608611201035935E-2</v>
      </c>
      <c r="AP11" s="536"/>
    </row>
    <row r="12" spans="1:42" x14ac:dyDescent="0.2">
      <c r="A12" s="451">
        <v>334</v>
      </c>
      <c r="B12" s="453">
        <v>0.375</v>
      </c>
      <c r="C12" s="452">
        <v>2015</v>
      </c>
      <c r="D12" s="452">
        <v>7</v>
      </c>
      <c r="E12" s="452">
        <v>10</v>
      </c>
      <c r="F12" s="455">
        <v>485045</v>
      </c>
      <c r="G12" s="452">
        <v>0</v>
      </c>
      <c r="H12" s="455">
        <v>1215772</v>
      </c>
      <c r="I12" s="452">
        <v>0</v>
      </c>
      <c r="J12" s="452">
        <v>0</v>
      </c>
      <c r="K12" s="452">
        <v>0</v>
      </c>
      <c r="L12" s="455">
        <v>89.981899999999996</v>
      </c>
      <c r="M12" s="455">
        <v>21</v>
      </c>
      <c r="N12" s="456">
        <v>0</v>
      </c>
      <c r="O12" s="520">
        <v>3086</v>
      </c>
      <c r="P12" s="514">
        <f t="shared" si="2"/>
        <v>3086</v>
      </c>
      <c r="Q12" s="427">
        <v>10</v>
      </c>
      <c r="R12" s="467">
        <f t="shared" si="3"/>
        <v>8694.9158849568885</v>
      </c>
      <c r="S12" s="460">
        <f>'Balance de Energía'!K20</f>
        <v>36403.873827137497</v>
      </c>
      <c r="T12" s="461">
        <f t="shared" si="9"/>
        <v>977.04769799260555</v>
      </c>
      <c r="V12" s="468">
        <f t="shared" si="4"/>
        <v>3086</v>
      </c>
      <c r="W12" s="523">
        <f t="shared" si="10"/>
        <v>108981.07162</v>
      </c>
      <c r="Y12" s="522">
        <f t="shared" si="11"/>
        <v>26.832510420976959</v>
      </c>
      <c r="Z12" s="460">
        <f t="shared" si="12"/>
        <v>112.34235463054631</v>
      </c>
      <c r="AA12" s="461">
        <f t="shared" si="13"/>
        <v>106.47970515108828</v>
      </c>
      <c r="AE12" s="535" t="str">
        <f t="shared" si="5"/>
        <v>485045</v>
      </c>
      <c r="AF12" s="556">
        <v>334</v>
      </c>
      <c r="AG12" s="557">
        <v>10</v>
      </c>
      <c r="AH12" s="558">
        <v>305969</v>
      </c>
      <c r="AI12" s="559">
        <f t="shared" si="0"/>
        <v>485045</v>
      </c>
      <c r="AJ12" s="560">
        <f t="shared" si="6"/>
        <v>179076</v>
      </c>
      <c r="AK12" s="536"/>
      <c r="AL12" s="552">
        <f t="shared" si="7"/>
        <v>1806</v>
      </c>
      <c r="AM12" s="561">
        <f t="shared" si="7"/>
        <v>3086</v>
      </c>
      <c r="AN12" s="562">
        <f t="shared" si="8"/>
        <v>1280</v>
      </c>
      <c r="AO12" s="563">
        <f t="shared" si="1"/>
        <v>0.41477640959170448</v>
      </c>
      <c r="AP12" s="536"/>
    </row>
    <row r="13" spans="1:42" x14ac:dyDescent="0.2">
      <c r="A13" s="451">
        <v>334</v>
      </c>
      <c r="B13" s="453">
        <v>0.375</v>
      </c>
      <c r="C13" s="452">
        <v>2015</v>
      </c>
      <c r="D13" s="452">
        <v>7</v>
      </c>
      <c r="E13" s="452">
        <v>11</v>
      </c>
      <c r="F13" s="455">
        <v>488131</v>
      </c>
      <c r="G13" s="452">
        <v>0</v>
      </c>
      <c r="H13" s="455">
        <v>1216201</v>
      </c>
      <c r="I13" s="452">
        <v>0</v>
      </c>
      <c r="J13" s="452">
        <v>0</v>
      </c>
      <c r="K13" s="452">
        <v>0</v>
      </c>
      <c r="L13" s="455">
        <v>89.789100000000005</v>
      </c>
      <c r="M13" s="455">
        <v>21.3</v>
      </c>
      <c r="N13" s="456">
        <v>0</v>
      </c>
      <c r="O13" s="520">
        <v>1478</v>
      </c>
      <c r="P13" s="514">
        <f t="shared" si="2"/>
        <v>1478</v>
      </c>
      <c r="Q13" s="427">
        <v>11</v>
      </c>
      <c r="R13" s="467">
        <f t="shared" si="3"/>
        <v>8684.4247849847616</v>
      </c>
      <c r="S13" s="460">
        <f>'Balance de Energía'!K21</f>
        <v>36359.949689774199</v>
      </c>
      <c r="T13" s="461">
        <f t="shared" si="9"/>
        <v>975.86881308873762</v>
      </c>
      <c r="V13" s="468">
        <f t="shared" si="4"/>
        <v>1478</v>
      </c>
      <c r="W13" s="523">
        <f t="shared" si="10"/>
        <v>52195.082260000003</v>
      </c>
      <c r="Y13" s="522">
        <f t="shared" si="11"/>
        <v>12.835579832207477</v>
      </c>
      <c r="Z13" s="460">
        <f t="shared" si="12"/>
        <v>53.740005641486263</v>
      </c>
      <c r="AA13" s="461">
        <f t="shared" si="13"/>
        <v>50.935552974135227</v>
      </c>
      <c r="AE13" s="535" t="str">
        <f t="shared" si="5"/>
        <v>488131</v>
      </c>
      <c r="AF13" s="556">
        <v>334</v>
      </c>
      <c r="AG13" s="557">
        <v>11</v>
      </c>
      <c r="AH13" s="558">
        <v>307775</v>
      </c>
      <c r="AI13" s="559">
        <f t="shared" si="0"/>
        <v>488131</v>
      </c>
      <c r="AJ13" s="560">
        <f t="shared" si="6"/>
        <v>180356</v>
      </c>
      <c r="AK13" s="536"/>
      <c r="AL13" s="552">
        <f t="shared" si="7"/>
        <v>3054</v>
      </c>
      <c r="AM13" s="561">
        <f t="shared" si="7"/>
        <v>1478</v>
      </c>
      <c r="AN13" s="562">
        <f t="shared" si="8"/>
        <v>-1576</v>
      </c>
      <c r="AO13" s="563">
        <f t="shared" si="1"/>
        <v>-1.0663058186738836</v>
      </c>
      <c r="AP13" s="536"/>
    </row>
    <row r="14" spans="1:42" x14ac:dyDescent="0.2">
      <c r="A14" s="451">
        <v>334</v>
      </c>
      <c r="B14" s="453">
        <v>0.375</v>
      </c>
      <c r="C14" s="452">
        <v>2015</v>
      </c>
      <c r="D14" s="452">
        <v>7</v>
      </c>
      <c r="E14" s="452">
        <v>12</v>
      </c>
      <c r="F14" s="455">
        <v>489609</v>
      </c>
      <c r="G14" s="452">
        <v>0</v>
      </c>
      <c r="H14" s="455">
        <v>1216407</v>
      </c>
      <c r="I14" s="452">
        <v>0</v>
      </c>
      <c r="J14" s="452">
        <v>0</v>
      </c>
      <c r="K14" s="452">
        <v>0</v>
      </c>
      <c r="L14" s="455">
        <v>90.581800000000001</v>
      </c>
      <c r="M14" s="455">
        <v>19.7</v>
      </c>
      <c r="N14" s="456">
        <v>0</v>
      </c>
      <c r="O14" s="520">
        <v>640</v>
      </c>
      <c r="P14" s="514">
        <f t="shared" si="2"/>
        <v>640</v>
      </c>
      <c r="Q14" s="427">
        <v>12</v>
      </c>
      <c r="R14" s="467">
        <f t="shared" si="3"/>
        <v>8712.7342565434938</v>
      </c>
      <c r="S14" s="460">
        <f>'Balance de Energía'!K22</f>
        <v>36478.475785296301</v>
      </c>
      <c r="T14" s="461">
        <f t="shared" si="9"/>
        <v>979.04994840779239</v>
      </c>
      <c r="V14" s="468">
        <f t="shared" si="4"/>
        <v>640</v>
      </c>
      <c r="W14" s="523">
        <f t="shared" si="10"/>
        <v>22601.388800000001</v>
      </c>
      <c r="Y14" s="522">
        <f t="shared" si="11"/>
        <v>5.5761499241878365</v>
      </c>
      <c r="Z14" s="460">
        <f t="shared" si="12"/>
        <v>23.346224502589632</v>
      </c>
      <c r="AA14" s="461">
        <f t="shared" si="13"/>
        <v>22.127888538584457</v>
      </c>
      <c r="AE14" s="535" t="str">
        <f t="shared" si="5"/>
        <v>489609</v>
      </c>
      <c r="AF14" s="556">
        <v>334</v>
      </c>
      <c r="AG14" s="557">
        <v>12</v>
      </c>
      <c r="AH14" s="558">
        <v>310829</v>
      </c>
      <c r="AI14" s="559">
        <f t="shared" si="0"/>
        <v>489609</v>
      </c>
      <c r="AJ14" s="560">
        <f t="shared" si="6"/>
        <v>178780</v>
      </c>
      <c r="AK14" s="536"/>
      <c r="AL14" s="552">
        <f t="shared" si="7"/>
        <v>2806</v>
      </c>
      <c r="AM14" s="561">
        <f t="shared" si="7"/>
        <v>640</v>
      </c>
      <c r="AN14" s="562">
        <f t="shared" si="8"/>
        <v>-2166</v>
      </c>
      <c r="AO14" s="563">
        <f t="shared" si="1"/>
        <v>-3.3843749999999999</v>
      </c>
      <c r="AP14" s="536"/>
    </row>
    <row r="15" spans="1:42" x14ac:dyDescent="0.2">
      <c r="A15" s="451">
        <v>334</v>
      </c>
      <c r="B15" s="453">
        <v>0.375</v>
      </c>
      <c r="C15" s="452">
        <v>2015</v>
      </c>
      <c r="D15" s="452">
        <v>7</v>
      </c>
      <c r="E15" s="452">
        <v>13</v>
      </c>
      <c r="F15" s="455">
        <v>490249</v>
      </c>
      <c r="G15" s="452">
        <v>0</v>
      </c>
      <c r="H15" s="455">
        <v>1216495</v>
      </c>
      <c r="I15" s="452">
        <v>0</v>
      </c>
      <c r="J15" s="452">
        <v>0</v>
      </c>
      <c r="K15" s="452">
        <v>0</v>
      </c>
      <c r="L15" s="455">
        <v>90.862200000000001</v>
      </c>
      <c r="M15" s="455">
        <v>21.4</v>
      </c>
      <c r="N15" s="456">
        <v>0</v>
      </c>
      <c r="O15" s="520">
        <v>2127</v>
      </c>
      <c r="P15" s="514">
        <f t="shared" si="2"/>
        <v>2127</v>
      </c>
      <c r="Q15" s="427">
        <v>13</v>
      </c>
      <c r="R15" s="467">
        <f t="shared" si="3"/>
        <v>8726.8021043120516</v>
      </c>
      <c r="S15" s="460">
        <f>'Balance de Energía'!K23</f>
        <v>36537.3750503337</v>
      </c>
      <c r="T15" s="461">
        <f t="shared" si="9"/>
        <v>980.63075246154517</v>
      </c>
      <c r="V15" s="468">
        <f t="shared" si="4"/>
        <v>2127</v>
      </c>
      <c r="W15" s="523">
        <f t="shared" si="10"/>
        <v>75114.303090000001</v>
      </c>
      <c r="Y15" s="522">
        <f t="shared" si="11"/>
        <v>18.561908075871731</v>
      </c>
      <c r="Z15" s="460">
        <f t="shared" si="12"/>
        <v>77.714996732059774</v>
      </c>
      <c r="AA15" s="461">
        <f t="shared" si="13"/>
        <v>73.659395559771269</v>
      </c>
      <c r="AE15" s="535" t="str">
        <f t="shared" si="5"/>
        <v>490249</v>
      </c>
      <c r="AF15" s="556">
        <v>334</v>
      </c>
      <c r="AG15" s="557">
        <v>13</v>
      </c>
      <c r="AH15" s="558">
        <v>313635</v>
      </c>
      <c r="AI15" s="559">
        <f t="shared" si="0"/>
        <v>490249</v>
      </c>
      <c r="AJ15" s="560">
        <f t="shared" si="6"/>
        <v>176614</v>
      </c>
      <c r="AK15" s="536"/>
      <c r="AL15" s="552">
        <f t="shared" si="7"/>
        <v>3340</v>
      </c>
      <c r="AM15" s="561">
        <f t="shared" si="7"/>
        <v>2127</v>
      </c>
      <c r="AN15" s="562">
        <f t="shared" si="8"/>
        <v>-1213</v>
      </c>
      <c r="AO15" s="563">
        <f t="shared" si="1"/>
        <v>-0.57028678890456042</v>
      </c>
      <c r="AP15" s="536"/>
    </row>
    <row r="16" spans="1:42" x14ac:dyDescent="0.2">
      <c r="A16" s="451">
        <v>334</v>
      </c>
      <c r="B16" s="453">
        <v>0.375</v>
      </c>
      <c r="C16" s="452">
        <v>2015</v>
      </c>
      <c r="D16" s="452">
        <v>7</v>
      </c>
      <c r="E16" s="452">
        <v>14</v>
      </c>
      <c r="F16" s="455">
        <v>492376</v>
      </c>
      <c r="G16" s="452">
        <v>0</v>
      </c>
      <c r="H16" s="455">
        <v>1216790</v>
      </c>
      <c r="I16" s="452">
        <v>0</v>
      </c>
      <c r="J16" s="452">
        <v>0</v>
      </c>
      <c r="K16" s="452">
        <v>0</v>
      </c>
      <c r="L16" s="455">
        <v>90.193299999999994</v>
      </c>
      <c r="M16" s="455">
        <v>21.7</v>
      </c>
      <c r="N16" s="456">
        <v>0</v>
      </c>
      <c r="O16" s="520">
        <v>2132</v>
      </c>
      <c r="P16" s="514">
        <f t="shared" si="2"/>
        <v>2132</v>
      </c>
      <c r="Q16" s="427">
        <v>14</v>
      </c>
      <c r="R16" s="467">
        <f t="shared" si="3"/>
        <v>8729.2192198758712</v>
      </c>
      <c r="S16" s="460">
        <f>'Balance de Energía'!K24</f>
        <v>36547.495029776299</v>
      </c>
      <c r="T16" s="461">
        <f t="shared" si="9"/>
        <v>980.90236373745165</v>
      </c>
      <c r="V16" s="468">
        <f t="shared" si="4"/>
        <v>2132</v>
      </c>
      <c r="W16" s="523">
        <f t="shared" si="10"/>
        <v>75290.876439999993</v>
      </c>
      <c r="Y16" s="522">
        <f t="shared" si="11"/>
        <v>18.610695376775357</v>
      </c>
      <c r="Z16" s="460">
        <f t="shared" si="12"/>
        <v>77.919259403483068</v>
      </c>
      <c r="AA16" s="461">
        <f t="shared" si="13"/>
        <v>73.852998667860405</v>
      </c>
      <c r="AE16" s="535" t="str">
        <f t="shared" si="5"/>
        <v>492376</v>
      </c>
      <c r="AF16" s="556">
        <v>334</v>
      </c>
      <c r="AG16" s="557">
        <v>14</v>
      </c>
      <c r="AH16" s="558">
        <v>316975</v>
      </c>
      <c r="AI16" s="559">
        <f t="shared" si="0"/>
        <v>492376</v>
      </c>
      <c r="AJ16" s="560">
        <f t="shared" si="6"/>
        <v>175401</v>
      </c>
      <c r="AK16" s="536"/>
      <c r="AL16" s="552">
        <f t="shared" si="7"/>
        <v>3099</v>
      </c>
      <c r="AM16" s="561">
        <f t="shared" si="7"/>
        <v>2132</v>
      </c>
      <c r="AN16" s="562">
        <f t="shared" si="8"/>
        <v>-967</v>
      </c>
      <c r="AO16" s="563">
        <f t="shared" si="1"/>
        <v>-0.45356472795497188</v>
      </c>
      <c r="AP16" s="536"/>
    </row>
    <row r="17" spans="1:42" x14ac:dyDescent="0.2">
      <c r="A17" s="451">
        <v>334</v>
      </c>
      <c r="B17" s="453">
        <v>0.375</v>
      </c>
      <c r="C17" s="452">
        <v>2015</v>
      </c>
      <c r="D17" s="452">
        <v>7</v>
      </c>
      <c r="E17" s="452">
        <v>15</v>
      </c>
      <c r="F17" s="455">
        <v>494508</v>
      </c>
      <c r="G17" s="452">
        <v>0</v>
      </c>
      <c r="H17" s="455">
        <v>1217086</v>
      </c>
      <c r="I17" s="452">
        <v>0</v>
      </c>
      <c r="J17" s="452">
        <v>0</v>
      </c>
      <c r="K17" s="452">
        <v>0</v>
      </c>
      <c r="L17" s="455">
        <v>89.913700000000006</v>
      </c>
      <c r="M17" s="455">
        <v>20.7</v>
      </c>
      <c r="N17" s="456">
        <v>0</v>
      </c>
      <c r="O17" s="520">
        <v>1921</v>
      </c>
      <c r="P17" s="514">
        <f t="shared" si="2"/>
        <v>1921</v>
      </c>
      <c r="Q17" s="427">
        <v>15</v>
      </c>
      <c r="R17" s="467">
        <f t="shared" si="3"/>
        <v>8860.9991105434219</v>
      </c>
      <c r="S17" s="460">
        <f>'Balance de Energía'!K25</f>
        <v>37099.231076023199</v>
      </c>
      <c r="T17" s="461">
        <f t="shared" si="9"/>
        <v>995.71047005176433</v>
      </c>
      <c r="V17" s="468">
        <f t="shared" si="4"/>
        <v>1921</v>
      </c>
      <c r="W17" s="523">
        <f t="shared" si="10"/>
        <v>67839.481069999994</v>
      </c>
      <c r="Y17" s="522">
        <f t="shared" si="11"/>
        <v>17.021979291353915</v>
      </c>
      <c r="Z17" s="460">
        <f t="shared" si="12"/>
        <v>71.267622897040567</v>
      </c>
      <c r="AA17" s="461">
        <f t="shared" si="13"/>
        <v>67.548481584277468</v>
      </c>
      <c r="AE17" s="535" t="str">
        <f t="shared" si="5"/>
        <v>494508</v>
      </c>
      <c r="AF17" s="556">
        <v>334</v>
      </c>
      <c r="AG17" s="557">
        <v>15</v>
      </c>
      <c r="AH17" s="558">
        <v>320074</v>
      </c>
      <c r="AI17" s="559">
        <f t="shared" si="0"/>
        <v>494508</v>
      </c>
      <c r="AJ17" s="560">
        <f t="shared" si="6"/>
        <v>174434</v>
      </c>
      <c r="AK17" s="536"/>
      <c r="AL17" s="552">
        <f t="shared" si="7"/>
        <v>-177957</v>
      </c>
      <c r="AM17" s="561">
        <f t="shared" si="7"/>
        <v>1921</v>
      </c>
      <c r="AN17" s="562">
        <f t="shared" si="8"/>
        <v>179878</v>
      </c>
      <c r="AO17" s="563">
        <f t="shared" si="1"/>
        <v>93.637688703800109</v>
      </c>
      <c r="AP17" s="536"/>
    </row>
    <row r="18" spans="1:42" x14ac:dyDescent="0.2">
      <c r="A18" s="451">
        <v>334</v>
      </c>
      <c r="B18" s="453">
        <v>0.375</v>
      </c>
      <c r="C18" s="452">
        <v>2015</v>
      </c>
      <c r="D18" s="452">
        <v>7</v>
      </c>
      <c r="E18" s="452">
        <v>16</v>
      </c>
      <c r="F18" s="455">
        <v>496429</v>
      </c>
      <c r="G18" s="452">
        <v>0</v>
      </c>
      <c r="H18" s="455">
        <v>1217353</v>
      </c>
      <c r="I18" s="452">
        <v>0</v>
      </c>
      <c r="J18" s="452">
        <v>0</v>
      </c>
      <c r="K18" s="452">
        <v>0</v>
      </c>
      <c r="L18" s="455">
        <v>89.961200000000005</v>
      </c>
      <c r="M18" s="455">
        <v>21.4</v>
      </c>
      <c r="N18" s="456">
        <v>0</v>
      </c>
      <c r="O18" s="520">
        <v>2980</v>
      </c>
      <c r="P18" s="514">
        <f t="shared" si="2"/>
        <v>2980</v>
      </c>
      <c r="Q18" s="427">
        <v>16</v>
      </c>
      <c r="R18" s="467">
        <f t="shared" si="3"/>
        <v>8860.9991105434219</v>
      </c>
      <c r="S18" s="460">
        <f>'Balance de Energía'!K26</f>
        <v>37099.231076023199</v>
      </c>
      <c r="T18" s="461">
        <f t="shared" si="9"/>
        <v>995.71047005176433</v>
      </c>
      <c r="V18" s="468">
        <f t="shared" si="4"/>
        <v>2980</v>
      </c>
      <c r="W18" s="523">
        <f t="shared" si="10"/>
        <v>105237.7166</v>
      </c>
      <c r="Y18" s="522">
        <f t="shared" si="11"/>
        <v>26.405777349419395</v>
      </c>
      <c r="Z18" s="460">
        <f t="shared" si="12"/>
        <v>110.55570860654913</v>
      </c>
      <c r="AA18" s="461">
        <f t="shared" si="13"/>
        <v>104.78629626296036</v>
      </c>
      <c r="AE18" s="535" t="str">
        <f t="shared" si="5"/>
        <v>496429</v>
      </c>
      <c r="AF18" s="556">
        <v>334</v>
      </c>
      <c r="AG18" s="557">
        <v>16</v>
      </c>
      <c r="AH18" s="558">
        <v>142117</v>
      </c>
      <c r="AI18" s="559">
        <f t="shared" si="0"/>
        <v>496429</v>
      </c>
      <c r="AJ18" s="560">
        <f t="shared" si="6"/>
        <v>354312</v>
      </c>
      <c r="AK18" s="536"/>
      <c r="AL18" s="552">
        <f t="shared" si="7"/>
        <v>2368</v>
      </c>
      <c r="AM18" s="561">
        <f t="shared" si="7"/>
        <v>2980</v>
      </c>
      <c r="AN18" s="562">
        <f t="shared" si="8"/>
        <v>612</v>
      </c>
      <c r="AO18" s="563">
        <f t="shared" si="1"/>
        <v>0.20536912751677852</v>
      </c>
      <c r="AP18" s="536"/>
    </row>
    <row r="19" spans="1:42" x14ac:dyDescent="0.2">
      <c r="A19" s="451">
        <v>334</v>
      </c>
      <c r="B19" s="453">
        <v>0.375</v>
      </c>
      <c r="C19" s="452">
        <v>2015</v>
      </c>
      <c r="D19" s="452">
        <v>7</v>
      </c>
      <c r="E19" s="452">
        <v>17</v>
      </c>
      <c r="F19" s="455">
        <v>499409</v>
      </c>
      <c r="G19" s="452">
        <v>0</v>
      </c>
      <c r="H19" s="455">
        <v>1217767</v>
      </c>
      <c r="I19" s="452">
        <v>0</v>
      </c>
      <c r="J19" s="452">
        <v>0</v>
      </c>
      <c r="K19" s="452">
        <v>0</v>
      </c>
      <c r="L19" s="455">
        <v>89.890900000000002</v>
      </c>
      <c r="M19" s="455">
        <v>21.7</v>
      </c>
      <c r="N19" s="456">
        <v>0</v>
      </c>
      <c r="O19" s="520">
        <v>2935</v>
      </c>
      <c r="P19" s="514">
        <f t="shared" si="2"/>
        <v>2935</v>
      </c>
      <c r="Q19" s="427">
        <v>17</v>
      </c>
      <c r="R19" s="467">
        <f t="shared" si="3"/>
        <v>8860.9991105434219</v>
      </c>
      <c r="S19" s="460">
        <f>'Balance de Energía'!K27</f>
        <v>37099.231076023199</v>
      </c>
      <c r="T19" s="461">
        <f t="shared" si="9"/>
        <v>995.71047005176433</v>
      </c>
      <c r="V19" s="468">
        <f t="shared" si="4"/>
        <v>2935</v>
      </c>
      <c r="W19" s="523">
        <f t="shared" si="10"/>
        <v>103648.55645</v>
      </c>
      <c r="Y19" s="522">
        <f t="shared" si="11"/>
        <v>26.007032389444944</v>
      </c>
      <c r="Z19" s="460">
        <f t="shared" si="12"/>
        <v>108.88624320812809</v>
      </c>
      <c r="AA19" s="461">
        <f t="shared" si="13"/>
        <v>103.20395286301634</v>
      </c>
      <c r="AE19" s="535" t="str">
        <f t="shared" si="5"/>
        <v>499409</v>
      </c>
      <c r="AF19" s="556">
        <v>334</v>
      </c>
      <c r="AG19" s="557">
        <v>17</v>
      </c>
      <c r="AH19" s="558">
        <v>144485</v>
      </c>
      <c r="AI19" s="559">
        <f t="shared" si="0"/>
        <v>499409</v>
      </c>
      <c r="AJ19" s="560">
        <f t="shared" si="6"/>
        <v>354924</v>
      </c>
      <c r="AK19" s="536"/>
      <c r="AL19" s="552">
        <f t="shared" si="7"/>
        <v>3378</v>
      </c>
      <c r="AM19" s="561">
        <f t="shared" si="7"/>
        <v>2935</v>
      </c>
      <c r="AN19" s="562">
        <f t="shared" si="8"/>
        <v>-443</v>
      </c>
      <c r="AO19" s="563">
        <f t="shared" si="1"/>
        <v>-0.15093696763202727</v>
      </c>
      <c r="AP19" s="536"/>
    </row>
    <row r="20" spans="1:42" x14ac:dyDescent="0.2">
      <c r="A20" s="451">
        <v>334</v>
      </c>
      <c r="B20" s="453">
        <v>0.375</v>
      </c>
      <c r="C20" s="452">
        <v>2015</v>
      </c>
      <c r="D20" s="452">
        <v>7</v>
      </c>
      <c r="E20" s="452">
        <v>18</v>
      </c>
      <c r="F20" s="455">
        <v>502344</v>
      </c>
      <c r="G20" s="452">
        <v>0</v>
      </c>
      <c r="H20" s="455">
        <v>1218173</v>
      </c>
      <c r="I20" s="452">
        <v>0</v>
      </c>
      <c r="J20" s="452">
        <v>0</v>
      </c>
      <c r="K20" s="452">
        <v>0</v>
      </c>
      <c r="L20" s="455">
        <v>90.2209</v>
      </c>
      <c r="M20" s="455">
        <v>21.3</v>
      </c>
      <c r="N20" s="456">
        <v>0</v>
      </c>
      <c r="O20" s="520">
        <v>1882</v>
      </c>
      <c r="P20" s="514">
        <f t="shared" si="2"/>
        <v>1882</v>
      </c>
      <c r="Q20" s="427">
        <v>18</v>
      </c>
      <c r="R20" s="467">
        <f t="shared" si="3"/>
        <v>8860.9991105434219</v>
      </c>
      <c r="S20" s="460">
        <f>'Balance de Energía'!K28</f>
        <v>37099.231076023199</v>
      </c>
      <c r="T20" s="461">
        <f t="shared" si="9"/>
        <v>995.71047005176433</v>
      </c>
      <c r="V20" s="468">
        <f t="shared" si="4"/>
        <v>1882</v>
      </c>
      <c r="W20" s="523">
        <f t="shared" si="10"/>
        <v>66462.208939999997</v>
      </c>
      <c r="Y20" s="522">
        <f t="shared" si="11"/>
        <v>16.676400326042721</v>
      </c>
      <c r="Z20" s="460">
        <f t="shared" si="12"/>
        <v>69.820752885075663</v>
      </c>
      <c r="AA20" s="461">
        <f t="shared" si="13"/>
        <v>66.177117304325975</v>
      </c>
      <c r="AE20" s="535" t="str">
        <f t="shared" si="5"/>
        <v>502344</v>
      </c>
      <c r="AF20" s="556">
        <v>334</v>
      </c>
      <c r="AG20" s="557">
        <v>18</v>
      </c>
      <c r="AH20" s="558">
        <v>147863</v>
      </c>
      <c r="AI20" s="559">
        <f t="shared" si="0"/>
        <v>502344</v>
      </c>
      <c r="AJ20" s="560">
        <f t="shared" si="6"/>
        <v>354481</v>
      </c>
      <c r="AK20" s="536"/>
      <c r="AL20" s="552">
        <f t="shared" si="7"/>
        <v>3226</v>
      </c>
      <c r="AM20" s="561">
        <f t="shared" si="7"/>
        <v>1882</v>
      </c>
      <c r="AN20" s="562">
        <f t="shared" si="8"/>
        <v>-1344</v>
      </c>
      <c r="AO20" s="563">
        <f t="shared" si="1"/>
        <v>-0.71413390010626998</v>
      </c>
      <c r="AP20" s="536"/>
    </row>
    <row r="21" spans="1:42" x14ac:dyDescent="0.2">
      <c r="A21" s="451">
        <v>334</v>
      </c>
      <c r="B21" s="453">
        <v>0.375</v>
      </c>
      <c r="C21" s="452">
        <v>2015</v>
      </c>
      <c r="D21" s="452">
        <v>7</v>
      </c>
      <c r="E21" s="452">
        <v>19</v>
      </c>
      <c r="F21" s="455">
        <v>504226</v>
      </c>
      <c r="G21" s="452">
        <v>0</v>
      </c>
      <c r="H21" s="455">
        <v>1218436</v>
      </c>
      <c r="I21" s="452">
        <v>0</v>
      </c>
      <c r="J21" s="452">
        <v>0</v>
      </c>
      <c r="K21" s="452">
        <v>0</v>
      </c>
      <c r="L21" s="455">
        <v>90.149199999999993</v>
      </c>
      <c r="M21" s="455">
        <v>20</v>
      </c>
      <c r="N21" s="456">
        <v>0</v>
      </c>
      <c r="O21" s="520">
        <v>1218</v>
      </c>
      <c r="P21" s="514">
        <f t="shared" si="2"/>
        <v>1218</v>
      </c>
      <c r="Q21" s="427">
        <v>19</v>
      </c>
      <c r="R21" s="467">
        <f t="shared" si="3"/>
        <v>8860.9991105434219</v>
      </c>
      <c r="S21" s="460">
        <f>'Balance de Energía'!K29</f>
        <v>37099.231076023199</v>
      </c>
      <c r="T21" s="461">
        <f t="shared" si="9"/>
        <v>995.71047005176433</v>
      </c>
      <c r="V21" s="468">
        <f t="shared" si="4"/>
        <v>1218</v>
      </c>
      <c r="W21" s="523">
        <f t="shared" si="10"/>
        <v>43013.268060000002</v>
      </c>
      <c r="Y21" s="522">
        <f t="shared" si="11"/>
        <v>10.792696916641887</v>
      </c>
      <c r="Z21" s="460">
        <f t="shared" si="12"/>
        <v>45.186863450596256</v>
      </c>
      <c r="AA21" s="461">
        <f t="shared" si="13"/>
        <v>42.828761358485139</v>
      </c>
      <c r="AE21" s="535" t="str">
        <f t="shared" si="5"/>
        <v>504226</v>
      </c>
      <c r="AF21" s="556">
        <v>334</v>
      </c>
      <c r="AG21" s="557">
        <v>19</v>
      </c>
      <c r="AH21" s="558">
        <v>151089</v>
      </c>
      <c r="AI21" s="559">
        <f t="shared" si="0"/>
        <v>504226</v>
      </c>
      <c r="AJ21" s="560">
        <f t="shared" si="6"/>
        <v>353137</v>
      </c>
      <c r="AK21" s="536"/>
      <c r="AL21" s="552">
        <f t="shared" si="7"/>
        <v>219444</v>
      </c>
      <c r="AM21" s="561">
        <f t="shared" si="7"/>
        <v>1218</v>
      </c>
      <c r="AN21" s="562">
        <f t="shared" si="8"/>
        <v>-218226</v>
      </c>
      <c r="AO21" s="563">
        <f t="shared" si="1"/>
        <v>-179.16748768472905</v>
      </c>
      <c r="AP21" s="536"/>
    </row>
    <row r="22" spans="1:42" x14ac:dyDescent="0.2">
      <c r="A22" s="451">
        <v>334</v>
      </c>
      <c r="B22" s="453">
        <v>0.375</v>
      </c>
      <c r="C22" s="452">
        <v>2015</v>
      </c>
      <c r="D22" s="452">
        <v>7</v>
      </c>
      <c r="E22" s="452">
        <v>20</v>
      </c>
      <c r="F22" s="455">
        <v>505444</v>
      </c>
      <c r="G22" s="452">
        <v>0</v>
      </c>
      <c r="H22" s="455">
        <v>1218605</v>
      </c>
      <c r="I22" s="452">
        <v>0</v>
      </c>
      <c r="J22" s="452">
        <v>0</v>
      </c>
      <c r="K22" s="452">
        <v>0</v>
      </c>
      <c r="L22" s="455">
        <v>89.997799999999998</v>
      </c>
      <c r="M22" s="455">
        <v>22.8</v>
      </c>
      <c r="N22" s="456">
        <v>0</v>
      </c>
      <c r="O22" s="520">
        <v>3111</v>
      </c>
      <c r="P22" s="514">
        <f t="shared" si="2"/>
        <v>3111</v>
      </c>
      <c r="Q22" s="427">
        <v>20</v>
      </c>
      <c r="R22" s="467">
        <f t="shared" si="3"/>
        <v>8860.9991105434219</v>
      </c>
      <c r="S22" s="460">
        <f>'Balance de Energía'!K30</f>
        <v>37099.231076023199</v>
      </c>
      <c r="T22" s="461">
        <f t="shared" si="9"/>
        <v>995.71047005176433</v>
      </c>
      <c r="V22" s="468">
        <f t="shared" si="4"/>
        <v>3111</v>
      </c>
      <c r="W22" s="523">
        <f t="shared" si="10"/>
        <v>109863.93837</v>
      </c>
      <c r="Y22" s="522">
        <f t="shared" si="11"/>
        <v>27.566568232900586</v>
      </c>
      <c r="Z22" s="460">
        <f t="shared" si="12"/>
        <v>115.41570787750818</v>
      </c>
      <c r="AA22" s="461">
        <f t="shared" si="13"/>
        <v>109.39267371613077</v>
      </c>
      <c r="AE22" s="535" t="str">
        <f t="shared" si="5"/>
        <v>505444</v>
      </c>
      <c r="AF22" s="556">
        <v>334</v>
      </c>
      <c r="AG22" s="557">
        <v>1</v>
      </c>
      <c r="AH22" s="558">
        <v>370533</v>
      </c>
      <c r="AI22" s="559">
        <f t="shared" si="0"/>
        <v>505444</v>
      </c>
      <c r="AJ22" s="560">
        <f t="shared" si="6"/>
        <v>134911</v>
      </c>
      <c r="AK22" s="536"/>
      <c r="AL22" s="552">
        <f t="shared" si="7"/>
        <v>-212777</v>
      </c>
      <c r="AM22" s="561">
        <f t="shared" si="7"/>
        <v>3111</v>
      </c>
      <c r="AN22" s="562">
        <f t="shared" si="8"/>
        <v>215888</v>
      </c>
      <c r="AO22" s="563">
        <f t="shared" si="1"/>
        <v>69.39504982320797</v>
      </c>
      <c r="AP22" s="536"/>
    </row>
    <row r="23" spans="1:42" x14ac:dyDescent="0.2">
      <c r="A23" s="451">
        <v>334</v>
      </c>
      <c r="B23" s="453">
        <v>0.375</v>
      </c>
      <c r="C23" s="452">
        <v>2015</v>
      </c>
      <c r="D23" s="452">
        <v>7</v>
      </c>
      <c r="E23" s="452">
        <v>21</v>
      </c>
      <c r="F23" s="455">
        <v>508555</v>
      </c>
      <c r="G23" s="452">
        <v>0</v>
      </c>
      <c r="H23" s="455">
        <v>1219039</v>
      </c>
      <c r="I23" s="452">
        <v>0</v>
      </c>
      <c r="J23" s="452">
        <v>0</v>
      </c>
      <c r="K23" s="452">
        <v>0</v>
      </c>
      <c r="L23" s="455">
        <v>89.534899999999993</v>
      </c>
      <c r="M23" s="455">
        <v>21.4</v>
      </c>
      <c r="N23" s="456">
        <v>0</v>
      </c>
      <c r="O23" s="520">
        <v>3129</v>
      </c>
      <c r="P23" s="514">
        <f t="shared" si="2"/>
        <v>3129</v>
      </c>
      <c r="Q23" s="427">
        <v>21</v>
      </c>
      <c r="R23" s="467">
        <f t="shared" si="3"/>
        <v>8860.9991105434219</v>
      </c>
      <c r="S23" s="460">
        <f>'Balance de Energía'!K31</f>
        <v>37099.231076023199</v>
      </c>
      <c r="T23" s="461">
        <f t="shared" si="9"/>
        <v>995.71047005176433</v>
      </c>
      <c r="V23" s="468">
        <f t="shared" si="4"/>
        <v>3129</v>
      </c>
      <c r="W23" s="523">
        <f t="shared" si="10"/>
        <v>110499.60243</v>
      </c>
      <c r="Y23" s="522">
        <f t="shared" si="11"/>
        <v>27.72606621689037</v>
      </c>
      <c r="Z23" s="460">
        <f t="shared" si="12"/>
        <v>116.08349403687659</v>
      </c>
      <c r="AA23" s="461">
        <f t="shared" si="13"/>
        <v>110.02561107610838</v>
      </c>
      <c r="AE23" s="535" t="str">
        <f t="shared" si="5"/>
        <v>508555</v>
      </c>
      <c r="AF23" s="556">
        <v>334</v>
      </c>
      <c r="AG23" s="557">
        <v>21</v>
      </c>
      <c r="AH23" s="558">
        <v>157756</v>
      </c>
      <c r="AI23" s="559">
        <f t="shared" si="0"/>
        <v>508555</v>
      </c>
      <c r="AJ23" s="560">
        <f t="shared" si="6"/>
        <v>350799</v>
      </c>
      <c r="AK23" s="536"/>
      <c r="AL23" s="552">
        <f t="shared" si="7"/>
        <v>3001</v>
      </c>
      <c r="AM23" s="561">
        <f t="shared" si="7"/>
        <v>3129</v>
      </c>
      <c r="AN23" s="562">
        <f t="shared" si="8"/>
        <v>128</v>
      </c>
      <c r="AO23" s="563">
        <f t="shared" si="1"/>
        <v>4.0907638223074465E-2</v>
      </c>
      <c r="AP23" s="536"/>
    </row>
    <row r="24" spans="1:42" x14ac:dyDescent="0.2">
      <c r="A24" s="451">
        <v>334</v>
      </c>
      <c r="B24" s="453">
        <v>0.375</v>
      </c>
      <c r="C24" s="452">
        <v>2015</v>
      </c>
      <c r="D24" s="452">
        <v>7</v>
      </c>
      <c r="E24" s="452">
        <v>22</v>
      </c>
      <c r="F24" s="455">
        <v>511684</v>
      </c>
      <c r="G24" s="452">
        <v>0</v>
      </c>
      <c r="H24" s="455">
        <v>1219474</v>
      </c>
      <c r="I24" s="452">
        <v>0</v>
      </c>
      <c r="J24" s="452">
        <v>0</v>
      </c>
      <c r="K24" s="452">
        <v>0</v>
      </c>
      <c r="L24" s="455">
        <v>89.6905</v>
      </c>
      <c r="M24" s="455">
        <v>21.7</v>
      </c>
      <c r="N24" s="456">
        <v>0</v>
      </c>
      <c r="O24" s="520">
        <v>3590</v>
      </c>
      <c r="P24" s="514">
        <f t="shared" si="2"/>
        <v>3590</v>
      </c>
      <c r="Q24" s="427">
        <v>22</v>
      </c>
      <c r="R24" s="467">
        <f t="shared" si="3"/>
        <v>8860.9991105434219</v>
      </c>
      <c r="S24" s="460">
        <f>'Balance de Energía'!K32</f>
        <v>37099.231076023199</v>
      </c>
      <c r="T24" s="461">
        <f t="shared" si="9"/>
        <v>995.71047005176433</v>
      </c>
      <c r="V24" s="468">
        <f t="shared" si="4"/>
        <v>3590</v>
      </c>
      <c r="W24" s="523">
        <f t="shared" si="10"/>
        <v>126779.66529999999</v>
      </c>
      <c r="Y24" s="522">
        <f t="shared" si="11"/>
        <v>31.810986806850885</v>
      </c>
      <c r="Z24" s="460">
        <f t="shared" si="12"/>
        <v>133.18623956292328</v>
      </c>
      <c r="AA24" s="461">
        <f t="shared" si="13"/>
        <v>126.23584012886836</v>
      </c>
      <c r="AE24" s="535" t="str">
        <f t="shared" si="5"/>
        <v>511684</v>
      </c>
      <c r="AF24" s="556">
        <v>334</v>
      </c>
      <c r="AG24" s="557">
        <v>22</v>
      </c>
      <c r="AH24" s="558">
        <v>160757</v>
      </c>
      <c r="AI24" s="559">
        <f t="shared" si="0"/>
        <v>511684</v>
      </c>
      <c r="AJ24" s="560">
        <f t="shared" si="6"/>
        <v>350927</v>
      </c>
      <c r="AK24" s="536"/>
      <c r="AL24" s="552">
        <f t="shared" si="7"/>
        <v>2348</v>
      </c>
      <c r="AM24" s="561">
        <f t="shared" si="7"/>
        <v>3590</v>
      </c>
      <c r="AN24" s="562">
        <f t="shared" si="8"/>
        <v>1242</v>
      </c>
      <c r="AO24" s="563">
        <f t="shared" si="1"/>
        <v>0.34596100278551534</v>
      </c>
      <c r="AP24" s="536"/>
    </row>
    <row r="25" spans="1:42" x14ac:dyDescent="0.2">
      <c r="A25" s="451">
        <v>334</v>
      </c>
      <c r="B25" s="453">
        <v>0.375</v>
      </c>
      <c r="C25" s="452">
        <v>2015</v>
      </c>
      <c r="D25" s="452">
        <v>7</v>
      </c>
      <c r="E25" s="452">
        <v>23</v>
      </c>
      <c r="F25" s="455">
        <v>515274</v>
      </c>
      <c r="G25" s="452">
        <v>0</v>
      </c>
      <c r="H25" s="455">
        <v>1219974</v>
      </c>
      <c r="I25" s="452">
        <v>0</v>
      </c>
      <c r="J25" s="452">
        <v>0</v>
      </c>
      <c r="K25" s="452">
        <v>0</v>
      </c>
      <c r="L25" s="455">
        <v>89.873599999999996</v>
      </c>
      <c r="M25" s="455">
        <v>21.6</v>
      </c>
      <c r="N25" s="456">
        <v>0</v>
      </c>
      <c r="O25" s="520">
        <v>3654</v>
      </c>
      <c r="P25" s="514">
        <f t="shared" si="2"/>
        <v>3654</v>
      </c>
      <c r="Q25" s="427">
        <v>23</v>
      </c>
      <c r="R25" s="467">
        <f t="shared" si="3"/>
        <v>8860.9991105434219</v>
      </c>
      <c r="S25" s="460">
        <f>'Balance de Energía'!K33</f>
        <v>37099.231076023199</v>
      </c>
      <c r="T25" s="461">
        <f t="shared" si="9"/>
        <v>995.71047005176433</v>
      </c>
      <c r="V25" s="468">
        <f t="shared" si="4"/>
        <v>3654</v>
      </c>
      <c r="W25" s="523">
        <f t="shared" si="10"/>
        <v>129039.80417999999</v>
      </c>
      <c r="Y25" s="522">
        <f t="shared" si="11"/>
        <v>32.378090749925668</v>
      </c>
      <c r="Z25" s="460">
        <f t="shared" si="12"/>
        <v>135.56059035178876</v>
      </c>
      <c r="AA25" s="461">
        <f t="shared" si="13"/>
        <v>128.48628407545542</v>
      </c>
      <c r="AE25" s="535" t="str">
        <f t="shared" si="5"/>
        <v>515274</v>
      </c>
      <c r="AF25" s="556">
        <v>334</v>
      </c>
      <c r="AG25" s="557">
        <v>23</v>
      </c>
      <c r="AH25" s="558">
        <v>163105</v>
      </c>
      <c r="AI25" s="559">
        <f t="shared" si="0"/>
        <v>515274</v>
      </c>
      <c r="AJ25" s="560">
        <f t="shared" si="6"/>
        <v>352169</v>
      </c>
      <c r="AK25" s="536"/>
      <c r="AL25" s="552">
        <f t="shared" si="7"/>
        <v>3059</v>
      </c>
      <c r="AM25" s="561">
        <f t="shared" si="7"/>
        <v>3654</v>
      </c>
      <c r="AN25" s="562">
        <f t="shared" si="8"/>
        <v>595</v>
      </c>
      <c r="AO25" s="563">
        <f t="shared" si="1"/>
        <v>0.16283524904214558</v>
      </c>
      <c r="AP25" s="536"/>
    </row>
    <row r="26" spans="1:42" x14ac:dyDescent="0.2">
      <c r="A26" s="451">
        <v>334</v>
      </c>
      <c r="B26" s="453">
        <v>0.375</v>
      </c>
      <c r="C26" s="452">
        <v>2015</v>
      </c>
      <c r="D26" s="452">
        <v>7</v>
      </c>
      <c r="E26" s="452">
        <v>24</v>
      </c>
      <c r="F26" s="455">
        <v>518928</v>
      </c>
      <c r="G26" s="452">
        <v>0</v>
      </c>
      <c r="H26" s="455">
        <v>1220485</v>
      </c>
      <c r="I26" s="452">
        <v>0</v>
      </c>
      <c r="J26" s="452">
        <v>0</v>
      </c>
      <c r="K26" s="452">
        <v>0</v>
      </c>
      <c r="L26" s="455">
        <v>89.468400000000003</v>
      </c>
      <c r="M26" s="455">
        <v>21.4</v>
      </c>
      <c r="N26" s="456">
        <v>0</v>
      </c>
      <c r="O26" s="520">
        <v>2997</v>
      </c>
      <c r="P26" s="514">
        <f t="shared" si="2"/>
        <v>2997</v>
      </c>
      <c r="Q26" s="427">
        <v>24</v>
      </c>
      <c r="R26" s="467">
        <f t="shared" si="3"/>
        <v>8860.9991105434219</v>
      </c>
      <c r="S26" s="460">
        <f>'Balance de Energía'!K34</f>
        <v>37099.231076023199</v>
      </c>
      <c r="T26" s="461">
        <f t="shared" si="9"/>
        <v>995.71047005176433</v>
      </c>
      <c r="V26" s="468">
        <f t="shared" si="4"/>
        <v>2997</v>
      </c>
      <c r="W26" s="523">
        <f t="shared" si="10"/>
        <v>105838.06599</v>
      </c>
      <c r="Y26" s="522">
        <f t="shared" si="11"/>
        <v>26.556414334298637</v>
      </c>
      <c r="Z26" s="460">
        <f t="shared" si="12"/>
        <v>111.18639553484152</v>
      </c>
      <c r="AA26" s="461">
        <f t="shared" si="13"/>
        <v>105.38407043627257</v>
      </c>
      <c r="AE26" s="535" t="str">
        <f t="shared" si="5"/>
        <v>518928</v>
      </c>
      <c r="AF26" s="556">
        <v>334</v>
      </c>
      <c r="AG26" s="557">
        <v>24</v>
      </c>
      <c r="AH26" s="558">
        <v>166164</v>
      </c>
      <c r="AI26" s="559">
        <f t="shared" si="0"/>
        <v>518928</v>
      </c>
      <c r="AJ26" s="560">
        <f t="shared" si="6"/>
        <v>352764</v>
      </c>
      <c r="AK26" s="536"/>
      <c r="AL26" s="552">
        <f t="shared" si="7"/>
        <v>3356</v>
      </c>
      <c r="AM26" s="561">
        <f t="shared" si="7"/>
        <v>2997</v>
      </c>
      <c r="AN26" s="562">
        <f t="shared" si="8"/>
        <v>-359</v>
      </c>
      <c r="AO26" s="563">
        <f t="shared" si="1"/>
        <v>-0.11978645311978646</v>
      </c>
      <c r="AP26" s="536"/>
    </row>
    <row r="27" spans="1:42" x14ac:dyDescent="0.2">
      <c r="A27" s="451">
        <v>334</v>
      </c>
      <c r="B27" s="453">
        <v>0.375</v>
      </c>
      <c r="C27" s="452">
        <v>2015</v>
      </c>
      <c r="D27" s="452">
        <v>7</v>
      </c>
      <c r="E27" s="452">
        <v>25</v>
      </c>
      <c r="F27" s="455">
        <v>521925</v>
      </c>
      <c r="G27" s="452">
        <v>0</v>
      </c>
      <c r="H27" s="455">
        <v>1220905</v>
      </c>
      <c r="I27" s="452">
        <v>0</v>
      </c>
      <c r="J27" s="452">
        <v>0</v>
      </c>
      <c r="K27" s="452">
        <v>0</v>
      </c>
      <c r="L27" s="455">
        <v>89.509100000000004</v>
      </c>
      <c r="M27" s="455">
        <v>21.6</v>
      </c>
      <c r="N27" s="456">
        <v>0</v>
      </c>
      <c r="O27" s="520">
        <v>2095</v>
      </c>
      <c r="P27" s="514">
        <f t="shared" si="2"/>
        <v>2095</v>
      </c>
      <c r="Q27" s="427">
        <v>25</v>
      </c>
      <c r="R27" s="467">
        <f t="shared" si="3"/>
        <v>8860.9991105434219</v>
      </c>
      <c r="S27" s="460">
        <f>'Balance de Energía'!K35</f>
        <v>37099.231076023199</v>
      </c>
      <c r="T27" s="461">
        <f t="shared" si="9"/>
        <v>995.71047005176433</v>
      </c>
      <c r="V27" s="468">
        <f t="shared" si="4"/>
        <v>2095</v>
      </c>
      <c r="W27" s="523">
        <f t="shared" si="10"/>
        <v>73984.233649999995</v>
      </c>
      <c r="Y27" s="522">
        <f t="shared" si="11"/>
        <v>18.563793136588469</v>
      </c>
      <c r="Z27" s="460">
        <f t="shared" si="12"/>
        <v>77.722889104268589</v>
      </c>
      <c r="AA27" s="461">
        <f t="shared" si="13"/>
        <v>73.666876064061057</v>
      </c>
      <c r="AE27" s="535" t="str">
        <f t="shared" si="5"/>
        <v>521925</v>
      </c>
      <c r="AF27" s="556">
        <v>334</v>
      </c>
      <c r="AG27" s="557">
        <v>25</v>
      </c>
      <c r="AH27" s="558">
        <v>169520</v>
      </c>
      <c r="AI27" s="559">
        <f t="shared" si="0"/>
        <v>521925</v>
      </c>
      <c r="AJ27" s="560">
        <f t="shared" si="6"/>
        <v>352405</v>
      </c>
      <c r="AK27" s="536"/>
      <c r="AL27" s="552">
        <f t="shared" si="7"/>
        <v>3464</v>
      </c>
      <c r="AM27" s="561">
        <f t="shared" si="7"/>
        <v>2095</v>
      </c>
      <c r="AN27" s="562">
        <f t="shared" si="8"/>
        <v>-1369</v>
      </c>
      <c r="AO27" s="563">
        <f t="shared" si="1"/>
        <v>-0.65346062052505971</v>
      </c>
      <c r="AP27" s="536"/>
    </row>
    <row r="28" spans="1:42" x14ac:dyDescent="0.2">
      <c r="A28" s="451">
        <v>334</v>
      </c>
      <c r="B28" s="453">
        <v>0.375</v>
      </c>
      <c r="C28" s="452">
        <v>2015</v>
      </c>
      <c r="D28" s="452">
        <v>7</v>
      </c>
      <c r="E28" s="452">
        <v>26</v>
      </c>
      <c r="F28" s="455">
        <v>524020</v>
      </c>
      <c r="G28" s="452">
        <v>0</v>
      </c>
      <c r="H28" s="455">
        <v>1221198</v>
      </c>
      <c r="I28" s="452">
        <v>0</v>
      </c>
      <c r="J28" s="452">
        <v>0</v>
      </c>
      <c r="K28" s="452">
        <v>0</v>
      </c>
      <c r="L28" s="455">
        <v>89.946299999999994</v>
      </c>
      <c r="M28" s="455">
        <v>22.4</v>
      </c>
      <c r="N28" s="456">
        <v>0</v>
      </c>
      <c r="O28" s="520">
        <v>1570</v>
      </c>
      <c r="P28" s="514">
        <f t="shared" si="2"/>
        <v>1570</v>
      </c>
      <c r="Q28" s="427">
        <v>26</v>
      </c>
      <c r="R28" s="467">
        <f t="shared" si="3"/>
        <v>8860.9991105434219</v>
      </c>
      <c r="S28" s="460">
        <f>'Balance de Energía'!K36</f>
        <v>37099.231076023199</v>
      </c>
      <c r="T28" s="461">
        <f t="shared" si="9"/>
        <v>995.71047005176433</v>
      </c>
      <c r="V28" s="468">
        <f t="shared" si="4"/>
        <v>1570</v>
      </c>
      <c r="W28" s="523">
        <f t="shared" si="10"/>
        <v>55444.031900000002</v>
      </c>
      <c r="Y28" s="522">
        <f t="shared" si="11"/>
        <v>13.911768603553172</v>
      </c>
      <c r="Z28" s="460">
        <f t="shared" si="12"/>
        <v>58.245792789356429</v>
      </c>
      <c r="AA28" s="461">
        <f t="shared" si="13"/>
        <v>55.206203064714018</v>
      </c>
      <c r="AE28" s="535" t="str">
        <f t="shared" si="5"/>
        <v>524020</v>
      </c>
      <c r="AF28" s="556">
        <v>334</v>
      </c>
      <c r="AG28" s="557">
        <v>26</v>
      </c>
      <c r="AH28" s="558">
        <v>172984</v>
      </c>
      <c r="AI28" s="559">
        <f t="shared" si="0"/>
        <v>524020</v>
      </c>
      <c r="AJ28" s="560">
        <f t="shared" si="6"/>
        <v>351036</v>
      </c>
      <c r="AK28" s="536"/>
      <c r="AL28" s="552">
        <f t="shared" si="7"/>
        <v>3797</v>
      </c>
      <c r="AM28" s="561">
        <f t="shared" si="7"/>
        <v>1570</v>
      </c>
      <c r="AN28" s="562">
        <f t="shared" si="8"/>
        <v>-2227</v>
      </c>
      <c r="AO28" s="563">
        <f t="shared" si="1"/>
        <v>-1.4184713375796179</v>
      </c>
      <c r="AP28" s="536"/>
    </row>
    <row r="29" spans="1:42" x14ac:dyDescent="0.2">
      <c r="A29" s="451">
        <v>334</v>
      </c>
      <c r="B29" s="453">
        <v>0.375</v>
      </c>
      <c r="C29" s="452">
        <v>2015</v>
      </c>
      <c r="D29" s="452">
        <v>7</v>
      </c>
      <c r="E29" s="452">
        <v>27</v>
      </c>
      <c r="F29" s="455">
        <v>525590</v>
      </c>
      <c r="G29" s="452">
        <v>0</v>
      </c>
      <c r="H29" s="455">
        <v>1221415</v>
      </c>
      <c r="I29" s="452">
        <v>0</v>
      </c>
      <c r="J29" s="452">
        <v>0</v>
      </c>
      <c r="K29" s="452">
        <v>0</v>
      </c>
      <c r="L29" s="455">
        <v>90.357799999999997</v>
      </c>
      <c r="M29" s="455">
        <v>23.4</v>
      </c>
      <c r="N29" s="456">
        <v>0</v>
      </c>
      <c r="O29" s="520">
        <v>2939</v>
      </c>
      <c r="P29" s="514">
        <f t="shared" si="2"/>
        <v>2939</v>
      </c>
      <c r="Q29" s="427">
        <v>27</v>
      </c>
      <c r="R29" s="467">
        <f t="shared" si="3"/>
        <v>8860.9991105434219</v>
      </c>
      <c r="S29" s="460">
        <f>'Balance de Energía'!K37</f>
        <v>37099.231076023199</v>
      </c>
      <c r="T29" s="461">
        <f t="shared" si="9"/>
        <v>995.71047005176433</v>
      </c>
      <c r="V29" s="468">
        <f t="shared" si="4"/>
        <v>2939</v>
      </c>
      <c r="W29" s="523">
        <f t="shared" si="10"/>
        <v>103789.81513</v>
      </c>
      <c r="Y29" s="522">
        <f t="shared" si="11"/>
        <v>26.042476385887117</v>
      </c>
      <c r="Z29" s="460">
        <f t="shared" si="12"/>
        <v>109.03464013243217</v>
      </c>
      <c r="AA29" s="461">
        <f t="shared" si="13"/>
        <v>103.34460560967803</v>
      </c>
      <c r="AE29" s="535" t="str">
        <f t="shared" si="5"/>
        <v>525590</v>
      </c>
      <c r="AF29" s="556">
        <v>334</v>
      </c>
      <c r="AG29" s="557">
        <v>27</v>
      </c>
      <c r="AH29" s="558">
        <v>176781</v>
      </c>
      <c r="AI29" s="559">
        <f t="shared" si="0"/>
        <v>525590</v>
      </c>
      <c r="AJ29" s="560">
        <f t="shared" si="6"/>
        <v>348809</v>
      </c>
      <c r="AK29" s="536"/>
      <c r="AL29" s="552">
        <f t="shared" si="7"/>
        <v>740153</v>
      </c>
      <c r="AM29" s="561">
        <f t="shared" si="7"/>
        <v>2939</v>
      </c>
      <c r="AN29" s="562">
        <f t="shared" si="8"/>
        <v>-737214</v>
      </c>
      <c r="AO29" s="563">
        <f t="shared" si="1"/>
        <v>-250.83838040149712</v>
      </c>
      <c r="AP29" s="536"/>
    </row>
    <row r="30" spans="1:42" x14ac:dyDescent="0.2">
      <c r="A30" s="451">
        <v>334</v>
      </c>
      <c r="B30" s="453">
        <v>0.375</v>
      </c>
      <c r="C30" s="452">
        <v>2015</v>
      </c>
      <c r="D30" s="452">
        <v>7</v>
      </c>
      <c r="E30" s="452">
        <v>28</v>
      </c>
      <c r="F30" s="455">
        <v>528529</v>
      </c>
      <c r="G30" s="452">
        <v>0</v>
      </c>
      <c r="H30" s="455">
        <v>1221825</v>
      </c>
      <c r="I30" s="452">
        <v>0</v>
      </c>
      <c r="J30" s="452">
        <v>0</v>
      </c>
      <c r="K30" s="452">
        <v>0</v>
      </c>
      <c r="L30" s="455">
        <v>89.908199999999994</v>
      </c>
      <c r="M30" s="455">
        <v>22.6</v>
      </c>
      <c r="N30" s="456">
        <v>0</v>
      </c>
      <c r="O30" s="520">
        <v>2764</v>
      </c>
      <c r="P30" s="514">
        <f t="shared" si="2"/>
        <v>2764</v>
      </c>
      <c r="Q30" s="427">
        <v>28</v>
      </c>
      <c r="R30" s="467">
        <f t="shared" si="3"/>
        <v>8860.9991105434219</v>
      </c>
      <c r="S30" s="460">
        <f>'Balance de Energía'!K38</f>
        <v>37099.231076023199</v>
      </c>
      <c r="T30" s="461">
        <f t="shared" si="9"/>
        <v>995.71047005176433</v>
      </c>
      <c r="V30" s="468">
        <f t="shared" si="4"/>
        <v>2764</v>
      </c>
      <c r="W30" s="523">
        <f t="shared" si="10"/>
        <v>97609.747879999995</v>
      </c>
      <c r="Y30" s="522">
        <f t="shared" si="11"/>
        <v>24.491801541542021</v>
      </c>
      <c r="Z30" s="460">
        <f t="shared" si="12"/>
        <v>102.54227469412812</v>
      </c>
      <c r="AA30" s="461">
        <f t="shared" si="13"/>
        <v>97.191047943229009</v>
      </c>
      <c r="AE30" s="535" t="str">
        <f t="shared" si="5"/>
        <v>528529</v>
      </c>
      <c r="AF30" s="556">
        <v>334</v>
      </c>
      <c r="AG30" s="557">
        <v>28</v>
      </c>
      <c r="AH30" s="558">
        <v>916934</v>
      </c>
      <c r="AI30" s="559">
        <f t="shared" si="0"/>
        <v>528529</v>
      </c>
      <c r="AJ30" s="560">
        <f t="shared" si="6"/>
        <v>-388405</v>
      </c>
      <c r="AK30" s="536"/>
      <c r="AL30" s="552">
        <f t="shared" si="7"/>
        <v>1800</v>
      </c>
      <c r="AM30" s="561">
        <f t="shared" si="7"/>
        <v>2764</v>
      </c>
      <c r="AN30" s="562">
        <f t="shared" si="8"/>
        <v>964</v>
      </c>
      <c r="AO30" s="563">
        <f t="shared" si="1"/>
        <v>0.34876989869753977</v>
      </c>
      <c r="AP30" s="536"/>
    </row>
    <row r="31" spans="1:42" x14ac:dyDescent="0.2">
      <c r="A31" s="451">
        <v>334</v>
      </c>
      <c r="B31" s="453">
        <v>0.375</v>
      </c>
      <c r="C31" s="452">
        <v>2015</v>
      </c>
      <c r="D31" s="452">
        <v>7</v>
      </c>
      <c r="E31" s="452">
        <v>29</v>
      </c>
      <c r="F31" s="455">
        <v>531293</v>
      </c>
      <c r="G31" s="452">
        <v>0</v>
      </c>
      <c r="H31" s="455">
        <v>1222212</v>
      </c>
      <c r="I31" s="452">
        <v>0</v>
      </c>
      <c r="J31" s="452">
        <v>0</v>
      </c>
      <c r="K31" s="452">
        <v>0</v>
      </c>
      <c r="L31" s="455">
        <v>89.5505</v>
      </c>
      <c r="M31" s="455">
        <v>22.6</v>
      </c>
      <c r="N31" s="456">
        <v>0</v>
      </c>
      <c r="O31" s="520">
        <v>0</v>
      </c>
      <c r="P31" s="514">
        <f t="shared" si="2"/>
        <v>-531293</v>
      </c>
      <c r="Q31" s="427">
        <v>29</v>
      </c>
      <c r="R31" s="467">
        <f t="shared" si="3"/>
        <v>8860.9991105434219</v>
      </c>
      <c r="S31" s="460">
        <f>'Balance de Energía'!K39</f>
        <v>37099.231076023199</v>
      </c>
      <c r="T31" s="461">
        <f t="shared" si="9"/>
        <v>995.71047005176433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531293</v>
      </c>
      <c r="AF31" s="556">
        <v>334</v>
      </c>
      <c r="AG31" s="557">
        <v>29</v>
      </c>
      <c r="AH31" s="558">
        <v>918734</v>
      </c>
      <c r="AI31" s="559">
        <f t="shared" si="0"/>
        <v>531293</v>
      </c>
      <c r="AJ31" s="560">
        <f t="shared" si="6"/>
        <v>-387441</v>
      </c>
      <c r="AK31" s="536"/>
      <c r="AL31" s="552">
        <f t="shared" si="7"/>
        <v>-553254</v>
      </c>
      <c r="AM31" s="561">
        <f t="shared" si="7"/>
        <v>-531293</v>
      </c>
      <c r="AN31" s="562">
        <f t="shared" si="8"/>
        <v>21961</v>
      </c>
      <c r="AO31" s="563">
        <f t="shared" si="1"/>
        <v>-4.133500723706128E-2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8860.9991105434219</v>
      </c>
      <c r="S32" s="460">
        <f>'Balance de Energía'!K40</f>
        <v>37099.231076023199</v>
      </c>
      <c r="T32" s="461">
        <f t="shared" si="9"/>
        <v>995.71047005176433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8860.9991105434219</v>
      </c>
      <c r="S33" s="479">
        <f>'Balance de Energía'!K41</f>
        <v>37099.231076023199</v>
      </c>
      <c r="T33" s="480">
        <f t="shared" si="9"/>
        <v>995.71047005176433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90.862200000000001</v>
      </c>
      <c r="M36" s="486">
        <f>MAX(M3:M34)</f>
        <v>23.4</v>
      </c>
      <c r="N36" s="484" t="s">
        <v>63</v>
      </c>
      <c r="O36" s="486">
        <f>SUM(O3:O33)</f>
        <v>66970</v>
      </c>
      <c r="Q36" s="484" t="s">
        <v>170</v>
      </c>
      <c r="R36" s="487">
        <f>AVERAGE(R3:R33)</f>
        <v>8809.6440859241538</v>
      </c>
      <c r="S36" s="487">
        <f>AVERAGE(S3:S33)</f>
        <v>36884.217858947246</v>
      </c>
      <c r="T36" s="488">
        <f>AVERAGE(T3:T33)</f>
        <v>989.93970593529627</v>
      </c>
      <c r="V36" s="489">
        <f>SUM(V3:V33)</f>
        <v>66970</v>
      </c>
      <c r="W36" s="490">
        <f>SUM(W3:W33)</f>
        <v>2365023.4498999999</v>
      </c>
      <c r="Y36" s="491">
        <f>SUM(Y3:Y33)</f>
        <v>590.01884537118121</v>
      </c>
      <c r="Z36" s="492">
        <f>SUM(Z3:Z33)</f>
        <v>2470.2909018000614</v>
      </c>
      <c r="AA36" s="493">
        <f>SUM(AA3:AA33)</f>
        <v>2341.3773703258844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5194852</v>
      </c>
      <c r="AK36" s="576" t="s">
        <v>175</v>
      </c>
      <c r="AL36" s="577"/>
      <c r="AM36" s="577"/>
      <c r="AN36" s="575">
        <f>SUM(AN3:AN33)</f>
        <v>-1107224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90.018562068965537</v>
      </c>
      <c r="M37" s="494">
        <f>AVERAGE(M3:M34)</f>
        <v>21.41379310344827</v>
      </c>
      <c r="N37" s="484" t="s">
        <v>195</v>
      </c>
      <c r="O37" s="497">
        <f>O36*35.31467</f>
        <v>2365023.4498999999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-3</v>
      </c>
      <c r="AH37" s="536"/>
      <c r="AI37" s="536"/>
      <c r="AJ37" s="536"/>
      <c r="AK37" s="536"/>
      <c r="AL37" s="536"/>
      <c r="AM37" s="536"/>
      <c r="AN37" s="580">
        <f>IFERROR(AN36/SUM(AM3:AM33),"")</f>
        <v>2.384598652231313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89.468400000000003</v>
      </c>
      <c r="M38" s="497">
        <f>MIN(M3:M34)</f>
        <v>19.7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99.020418275862099</v>
      </c>
      <c r="M44" s="503">
        <f>M37*(1+$L$43)</f>
        <v>23.555172413793098</v>
      </c>
    </row>
    <row r="45" spans="1:42" x14ac:dyDescent="0.2">
      <c r="K45" s="502" t="s">
        <v>184</v>
      </c>
      <c r="L45" s="503">
        <f>L37*(1-$L$43)</f>
        <v>81.016705862068989</v>
      </c>
      <c r="M45" s="503">
        <f>M37*(1-$L$43)</f>
        <v>19.272413793103443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7</v>
      </c>
      <c r="E3" s="443">
        <v>1</v>
      </c>
      <c r="F3" s="446">
        <v>341631</v>
      </c>
      <c r="G3" s="443">
        <v>0</v>
      </c>
      <c r="H3" s="446">
        <v>318108</v>
      </c>
      <c r="I3" s="443">
        <v>0</v>
      </c>
      <c r="J3" s="443">
        <v>3</v>
      </c>
      <c r="K3" s="443">
        <v>0</v>
      </c>
      <c r="L3" s="446">
        <v>90.812299999999993</v>
      </c>
      <c r="M3" s="446">
        <v>23.1</v>
      </c>
      <c r="N3" s="447">
        <v>0</v>
      </c>
      <c r="O3" s="513">
        <v>6964</v>
      </c>
      <c r="P3" s="514">
        <f>F4-F3</f>
        <v>6964</v>
      </c>
      <c r="Q3" s="427">
        <v>1</v>
      </c>
      <c r="R3" s="464">
        <f>S3/4.1868</f>
        <v>8827.6352109769286</v>
      </c>
      <c r="S3" s="465">
        <f>'Balance de Energía'!K11</f>
        <v>36959.543101318202</v>
      </c>
      <c r="T3" s="466">
        <f>R3*0.11237</f>
        <v>991.96136865747746</v>
      </c>
      <c r="U3" s="515"/>
      <c r="V3" s="466">
        <f>O3</f>
        <v>6964</v>
      </c>
      <c r="W3" s="516">
        <f>V3*35.31467</f>
        <v>245931.36188000001</v>
      </c>
      <c r="X3" s="515"/>
      <c r="Y3" s="517">
        <f>V3*R3/1000000</f>
        <v>61.475651609243336</v>
      </c>
      <c r="Z3" s="518">
        <f>S3*V3/1000000</f>
        <v>257.38625815757996</v>
      </c>
      <c r="AA3" s="519">
        <f>W3*T3/1000000</f>
        <v>243.95441032628221</v>
      </c>
      <c r="AE3" s="535" t="str">
        <f>RIGHT(F3,6)</f>
        <v>341631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341631</v>
      </c>
      <c r="AJ3" s="551">
        <f>(AI3-AH3)</f>
        <v>-598872</v>
      </c>
      <c r="AK3" s="536"/>
      <c r="AL3" s="552">
        <f>AH4-AH3</f>
        <v>6508</v>
      </c>
      <c r="AM3" s="553">
        <f>AI4-AI3</f>
        <v>6964</v>
      </c>
      <c r="AN3" s="554">
        <f>(AM3-AL3)</f>
        <v>456</v>
      </c>
      <c r="AO3" s="555">
        <f t="shared" ref="AO3:AO33" si="1">IFERROR(AN3/AM3,"")</f>
        <v>6.547960941987363E-2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7</v>
      </c>
      <c r="E4" s="452">
        <v>2</v>
      </c>
      <c r="F4" s="455">
        <v>348595</v>
      </c>
      <c r="G4" s="452">
        <v>0</v>
      </c>
      <c r="H4" s="455">
        <v>319078</v>
      </c>
      <c r="I4" s="452">
        <v>0</v>
      </c>
      <c r="J4" s="452">
        <v>3</v>
      </c>
      <c r="K4" s="452">
        <v>0</v>
      </c>
      <c r="L4" s="455">
        <v>90.279799999999994</v>
      </c>
      <c r="M4" s="455">
        <v>23.9</v>
      </c>
      <c r="N4" s="456">
        <v>0</v>
      </c>
      <c r="O4" s="520">
        <v>8747</v>
      </c>
      <c r="P4" s="514">
        <f t="shared" ref="P4:P33" si="2">F5-F4</f>
        <v>8747</v>
      </c>
      <c r="Q4" s="427">
        <v>2</v>
      </c>
      <c r="R4" s="459">
        <f t="shared" ref="R4:R33" si="3">S4/4.1868</f>
        <v>9132.8435239218015</v>
      </c>
      <c r="S4" s="460">
        <f>'Balance de Energía'!K12</f>
        <v>38237.389265955797</v>
      </c>
      <c r="T4" s="461">
        <f>R4*0.11237</f>
        <v>1026.2576267830927</v>
      </c>
      <c r="U4" s="515"/>
      <c r="V4" s="461">
        <f t="shared" ref="V4:V33" si="4">O4</f>
        <v>8747</v>
      </c>
      <c r="W4" s="521">
        <f>V4*35.31467</f>
        <v>308897.41849000001</v>
      </c>
      <c r="X4" s="515"/>
      <c r="Y4" s="522">
        <f>V4*R4/1000000</f>
        <v>79.884982303743996</v>
      </c>
      <c r="Z4" s="460">
        <f>S4*V4/1000000</f>
        <v>334.46244390931537</v>
      </c>
      <c r="AA4" s="461">
        <f>W4*T4/1000000</f>
        <v>317.00833161897123</v>
      </c>
      <c r="AE4" s="535" t="str">
        <f t="shared" ref="AE4:AE34" si="5">RIGHT(F4,6)</f>
        <v>348595</v>
      </c>
      <c r="AF4" s="556">
        <v>335</v>
      </c>
      <c r="AG4" s="557">
        <v>2</v>
      </c>
      <c r="AH4" s="558">
        <v>947011</v>
      </c>
      <c r="AI4" s="559">
        <f t="shared" si="0"/>
        <v>348595</v>
      </c>
      <c r="AJ4" s="560">
        <f t="shared" ref="AJ4:AJ34" si="6">(AI4-AH4)</f>
        <v>-598416</v>
      </c>
      <c r="AK4" s="536"/>
      <c r="AL4" s="552">
        <f t="shared" ref="AL4:AM33" si="7">AH5-AH4</f>
        <v>6621</v>
      </c>
      <c r="AM4" s="561">
        <f t="shared" si="7"/>
        <v>8747</v>
      </c>
      <c r="AN4" s="562">
        <f t="shared" ref="AN4:AN33" si="8">(AM4-AL4)</f>
        <v>2126</v>
      </c>
      <c r="AO4" s="563">
        <f t="shared" si="1"/>
        <v>0.24305476163255973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7</v>
      </c>
      <c r="E5" s="452">
        <v>3</v>
      </c>
      <c r="F5" s="455">
        <v>357342</v>
      </c>
      <c r="G5" s="452">
        <v>0</v>
      </c>
      <c r="H5" s="455">
        <v>320296</v>
      </c>
      <c r="I5" s="452">
        <v>0</v>
      </c>
      <c r="J5" s="452">
        <v>3</v>
      </c>
      <c r="K5" s="452">
        <v>0</v>
      </c>
      <c r="L5" s="455">
        <v>90.123599999999996</v>
      </c>
      <c r="M5" s="455">
        <v>23.4</v>
      </c>
      <c r="N5" s="456">
        <v>0</v>
      </c>
      <c r="O5" s="520">
        <v>9437</v>
      </c>
      <c r="P5" s="514">
        <f t="shared" si="2"/>
        <v>9437</v>
      </c>
      <c r="Q5" s="427">
        <v>3</v>
      </c>
      <c r="R5" s="459">
        <f t="shared" si="3"/>
        <v>8782.1318235465278</v>
      </c>
      <c r="S5" s="460">
        <f>'Balance de Energía'!K13</f>
        <v>36769.029518824602</v>
      </c>
      <c r="T5" s="461">
        <f t="shared" ref="T5:T33" si="9">R5*0.11237</f>
        <v>986.84815301192327</v>
      </c>
      <c r="U5" s="515"/>
      <c r="V5" s="461">
        <f t="shared" si="4"/>
        <v>9437</v>
      </c>
      <c r="W5" s="521">
        <f t="shared" ref="W5:W33" si="10">V5*35.31467</f>
        <v>333264.54079</v>
      </c>
      <c r="X5" s="515"/>
      <c r="Y5" s="522">
        <f t="shared" ref="Y5:Y33" si="11">V5*R5/1000000</f>
        <v>82.876978018808586</v>
      </c>
      <c r="Z5" s="460">
        <f t="shared" ref="Z5:Z33" si="12">S5*V5/1000000</f>
        <v>346.98933156914779</v>
      </c>
      <c r="AA5" s="461">
        <f t="shared" ref="AA5:AA33" si="13">W5*T5/1000000</f>
        <v>328.88149654297831</v>
      </c>
      <c r="AE5" s="535" t="str">
        <f t="shared" si="5"/>
        <v>357342</v>
      </c>
      <c r="AF5" s="556">
        <v>335</v>
      </c>
      <c r="AG5" s="557">
        <v>3</v>
      </c>
      <c r="AH5" s="558">
        <v>953632</v>
      </c>
      <c r="AI5" s="559">
        <f t="shared" si="0"/>
        <v>357342</v>
      </c>
      <c r="AJ5" s="560">
        <f t="shared" si="6"/>
        <v>-596290</v>
      </c>
      <c r="AK5" s="536"/>
      <c r="AL5" s="552">
        <f t="shared" si="7"/>
        <v>2295</v>
      </c>
      <c r="AM5" s="561">
        <f t="shared" si="7"/>
        <v>9437</v>
      </c>
      <c r="AN5" s="562">
        <f t="shared" si="8"/>
        <v>7142</v>
      </c>
      <c r="AO5" s="563">
        <f t="shared" si="1"/>
        <v>0.75680830772491259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7</v>
      </c>
      <c r="E6" s="452">
        <v>4</v>
      </c>
      <c r="F6" s="455">
        <v>366779</v>
      </c>
      <c r="G6" s="452">
        <v>0</v>
      </c>
      <c r="H6" s="455">
        <v>321610</v>
      </c>
      <c r="I6" s="452">
        <v>0</v>
      </c>
      <c r="J6" s="452">
        <v>3</v>
      </c>
      <c r="K6" s="452">
        <v>0</v>
      </c>
      <c r="L6" s="455">
        <v>90.132999999999996</v>
      </c>
      <c r="M6" s="455">
        <v>23.5</v>
      </c>
      <c r="N6" s="456">
        <v>0</v>
      </c>
      <c r="O6" s="520">
        <v>6482</v>
      </c>
      <c r="P6" s="514">
        <f t="shared" si="2"/>
        <v>6482</v>
      </c>
      <c r="Q6" s="427">
        <v>4</v>
      </c>
      <c r="R6" s="459">
        <f t="shared" si="3"/>
        <v>8833.4770776614587</v>
      </c>
      <c r="S6" s="460">
        <f>'Balance de Energía'!K14</f>
        <v>36984.001828752997</v>
      </c>
      <c r="T6" s="461">
        <f t="shared" si="9"/>
        <v>992.61781921681813</v>
      </c>
      <c r="U6" s="515"/>
      <c r="V6" s="461">
        <f t="shared" si="4"/>
        <v>6482</v>
      </c>
      <c r="W6" s="521">
        <f t="shared" si="10"/>
        <v>228909.69094</v>
      </c>
      <c r="X6" s="515"/>
      <c r="Y6" s="522">
        <f t="shared" si="11"/>
        <v>57.258598417401572</v>
      </c>
      <c r="Z6" s="460">
        <f t="shared" si="12"/>
        <v>239.73029985397693</v>
      </c>
      <c r="AA6" s="461">
        <f t="shared" si="13"/>
        <v>227.21983821845862</v>
      </c>
      <c r="AE6" s="535" t="str">
        <f t="shared" si="5"/>
        <v>366779</v>
      </c>
      <c r="AF6" s="556">
        <v>335</v>
      </c>
      <c r="AG6" s="557">
        <v>4</v>
      </c>
      <c r="AH6" s="558">
        <v>955927</v>
      </c>
      <c r="AI6" s="559">
        <f t="shared" si="0"/>
        <v>366779</v>
      </c>
      <c r="AJ6" s="560">
        <f t="shared" si="6"/>
        <v>-589148</v>
      </c>
      <c r="AK6" s="536"/>
      <c r="AL6" s="552">
        <f t="shared" si="7"/>
        <v>3278</v>
      </c>
      <c r="AM6" s="561">
        <f t="shared" si="7"/>
        <v>6482</v>
      </c>
      <c r="AN6" s="562">
        <f t="shared" si="8"/>
        <v>3204</v>
      </c>
      <c r="AO6" s="563">
        <f t="shared" si="1"/>
        <v>0.4942918852206109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7</v>
      </c>
      <c r="E7" s="452">
        <v>5</v>
      </c>
      <c r="F7" s="455">
        <v>373261</v>
      </c>
      <c r="G7" s="452">
        <v>0</v>
      </c>
      <c r="H7" s="455">
        <v>322507</v>
      </c>
      <c r="I7" s="452">
        <v>0</v>
      </c>
      <c r="J7" s="452">
        <v>3</v>
      </c>
      <c r="K7" s="452">
        <v>0</v>
      </c>
      <c r="L7" s="455">
        <v>90.802099999999996</v>
      </c>
      <c r="M7" s="455">
        <v>23.7</v>
      </c>
      <c r="N7" s="456">
        <v>0</v>
      </c>
      <c r="O7" s="520">
        <v>6038</v>
      </c>
      <c r="P7" s="514">
        <f t="shared" si="2"/>
        <v>6038</v>
      </c>
      <c r="Q7" s="427">
        <v>5</v>
      </c>
      <c r="R7" s="459">
        <f t="shared" si="3"/>
        <v>8637.2802182682735</v>
      </c>
      <c r="S7" s="460">
        <f>'Balance de Energía'!K15</f>
        <v>36162.564817845603</v>
      </c>
      <c r="T7" s="461">
        <f t="shared" si="9"/>
        <v>970.57117812680588</v>
      </c>
      <c r="U7" s="515"/>
      <c r="V7" s="461">
        <f t="shared" si="4"/>
        <v>6038</v>
      </c>
      <c r="W7" s="521">
        <f t="shared" si="10"/>
        <v>213229.97745999999</v>
      </c>
      <c r="X7" s="515"/>
      <c r="Y7" s="522">
        <f t="shared" si="11"/>
        <v>52.151897957903834</v>
      </c>
      <c r="Z7" s="460">
        <f t="shared" si="12"/>
        <v>218.34956637015176</v>
      </c>
      <c r="AA7" s="461">
        <f t="shared" si="13"/>
        <v>206.95487043530446</v>
      </c>
      <c r="AE7" s="535" t="str">
        <f t="shared" si="5"/>
        <v>373261</v>
      </c>
      <c r="AF7" s="556">
        <v>335</v>
      </c>
      <c r="AG7" s="557">
        <v>5</v>
      </c>
      <c r="AH7" s="558">
        <v>959205</v>
      </c>
      <c r="AI7" s="559">
        <f t="shared" si="0"/>
        <v>373261</v>
      </c>
      <c r="AJ7" s="560">
        <f t="shared" si="6"/>
        <v>-585944</v>
      </c>
      <c r="AK7" s="536"/>
      <c r="AL7" s="552">
        <f t="shared" si="7"/>
        <v>8731</v>
      </c>
      <c r="AM7" s="561">
        <f t="shared" si="7"/>
        <v>6038</v>
      </c>
      <c r="AN7" s="562">
        <f t="shared" si="8"/>
        <v>-2693</v>
      </c>
      <c r="AO7" s="563">
        <f t="shared" si="1"/>
        <v>-0.44600861212321963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7</v>
      </c>
      <c r="E8" s="452">
        <v>6</v>
      </c>
      <c r="F8" s="455">
        <v>379299</v>
      </c>
      <c r="G8" s="452">
        <v>0</v>
      </c>
      <c r="H8" s="455">
        <v>323342</v>
      </c>
      <c r="I8" s="452">
        <v>0</v>
      </c>
      <c r="J8" s="452">
        <v>3</v>
      </c>
      <c r="K8" s="452">
        <v>0</v>
      </c>
      <c r="L8" s="455">
        <v>90.902900000000002</v>
      </c>
      <c r="M8" s="455">
        <v>23.5</v>
      </c>
      <c r="N8" s="456">
        <v>0</v>
      </c>
      <c r="O8" s="520">
        <v>8392</v>
      </c>
      <c r="P8" s="514">
        <f t="shared" si="2"/>
        <v>8392</v>
      </c>
      <c r="Q8" s="427">
        <v>6</v>
      </c>
      <c r="R8" s="459">
        <f t="shared" si="3"/>
        <v>8695.1832681572087</v>
      </c>
      <c r="S8" s="460">
        <f>'Balance de Energía'!K16</f>
        <v>36404.993307120603</v>
      </c>
      <c r="T8" s="461">
        <f t="shared" si="9"/>
        <v>977.0777438428255</v>
      </c>
      <c r="U8" s="515"/>
      <c r="V8" s="461">
        <f t="shared" si="4"/>
        <v>8392</v>
      </c>
      <c r="W8" s="521">
        <f t="shared" si="10"/>
        <v>296360.71064</v>
      </c>
      <c r="X8" s="515"/>
      <c r="Y8" s="522">
        <f t="shared" si="11"/>
        <v>72.969977986375298</v>
      </c>
      <c r="Z8" s="460">
        <f t="shared" si="12"/>
        <v>305.5107038333561</v>
      </c>
      <c r="AA8" s="461">
        <f t="shared" si="13"/>
        <v>289.56745451578769</v>
      </c>
      <c r="AE8" s="535" t="str">
        <f t="shared" si="5"/>
        <v>379299</v>
      </c>
      <c r="AF8" s="556">
        <v>335</v>
      </c>
      <c r="AG8" s="557">
        <v>6</v>
      </c>
      <c r="AH8" s="558">
        <v>967936</v>
      </c>
      <c r="AI8" s="559">
        <f t="shared" si="0"/>
        <v>379299</v>
      </c>
      <c r="AJ8" s="560">
        <f t="shared" si="6"/>
        <v>-588637</v>
      </c>
      <c r="AK8" s="536"/>
      <c r="AL8" s="552">
        <f t="shared" si="7"/>
        <v>8562</v>
      </c>
      <c r="AM8" s="561">
        <f t="shared" si="7"/>
        <v>8392</v>
      </c>
      <c r="AN8" s="562">
        <f t="shared" si="8"/>
        <v>-170</v>
      </c>
      <c r="AO8" s="563">
        <f t="shared" si="1"/>
        <v>-2.0257387988560534E-2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7</v>
      </c>
      <c r="E9" s="452">
        <v>7</v>
      </c>
      <c r="F9" s="455">
        <v>387691</v>
      </c>
      <c r="G9" s="452">
        <v>0</v>
      </c>
      <c r="H9" s="455">
        <v>324509</v>
      </c>
      <c r="I9" s="452">
        <v>0</v>
      </c>
      <c r="J9" s="452">
        <v>3</v>
      </c>
      <c r="K9" s="452">
        <v>0</v>
      </c>
      <c r="L9" s="455">
        <v>90.227900000000005</v>
      </c>
      <c r="M9" s="455">
        <v>23.6</v>
      </c>
      <c r="N9" s="456">
        <v>0</v>
      </c>
      <c r="O9" s="520">
        <v>9913</v>
      </c>
      <c r="P9" s="514">
        <f t="shared" si="2"/>
        <v>9913</v>
      </c>
      <c r="Q9" s="427">
        <v>7</v>
      </c>
      <c r="R9" s="459">
        <f t="shared" si="3"/>
        <v>8663.448009654152</v>
      </c>
      <c r="S9" s="460">
        <f>'Balance de Energía'!K17</f>
        <v>36272.124126820003</v>
      </c>
      <c r="T9" s="461">
        <f t="shared" si="9"/>
        <v>973.51165284483704</v>
      </c>
      <c r="U9" s="515"/>
      <c r="V9" s="461">
        <f t="shared" si="4"/>
        <v>9913</v>
      </c>
      <c r="W9" s="521">
        <f t="shared" si="10"/>
        <v>350074.32370999997</v>
      </c>
      <c r="X9" s="515"/>
      <c r="Y9" s="522">
        <f t="shared" si="11"/>
        <v>85.880760119701606</v>
      </c>
      <c r="Z9" s="460">
        <f t="shared" si="12"/>
        <v>359.5655664691667</v>
      </c>
      <c r="AA9" s="461">
        <f t="shared" si="13"/>
        <v>340.80143349346059</v>
      </c>
      <c r="AE9" s="535" t="str">
        <f t="shared" si="5"/>
        <v>387691</v>
      </c>
      <c r="AF9" s="556">
        <v>335</v>
      </c>
      <c r="AG9" s="557">
        <v>7</v>
      </c>
      <c r="AH9" s="558">
        <v>976498</v>
      </c>
      <c r="AI9" s="559">
        <f t="shared" si="0"/>
        <v>387691</v>
      </c>
      <c r="AJ9" s="560">
        <f t="shared" si="6"/>
        <v>-588807</v>
      </c>
      <c r="AK9" s="536"/>
      <c r="AL9" s="552">
        <f t="shared" si="7"/>
        <v>8577</v>
      </c>
      <c r="AM9" s="561">
        <f t="shared" si="7"/>
        <v>9913</v>
      </c>
      <c r="AN9" s="562">
        <f t="shared" si="8"/>
        <v>1336</v>
      </c>
      <c r="AO9" s="563">
        <f t="shared" si="1"/>
        <v>0.13477252093210934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7</v>
      </c>
      <c r="E10" s="452">
        <v>8</v>
      </c>
      <c r="F10" s="455">
        <v>397604</v>
      </c>
      <c r="G10" s="452">
        <v>0</v>
      </c>
      <c r="H10" s="455">
        <v>325893</v>
      </c>
      <c r="I10" s="452">
        <v>0</v>
      </c>
      <c r="J10" s="452">
        <v>3</v>
      </c>
      <c r="K10" s="452">
        <v>0</v>
      </c>
      <c r="L10" s="455">
        <v>89.903700000000001</v>
      </c>
      <c r="M10" s="455">
        <v>23.7</v>
      </c>
      <c r="N10" s="456">
        <v>0</v>
      </c>
      <c r="O10" s="520">
        <v>6868</v>
      </c>
      <c r="P10" s="514">
        <f t="shared" si="2"/>
        <v>6868</v>
      </c>
      <c r="Q10" s="427">
        <v>8</v>
      </c>
      <c r="R10" s="459">
        <f t="shared" si="3"/>
        <v>8676.298746768296</v>
      </c>
      <c r="S10" s="460">
        <f>'Balance de Energía'!K18</f>
        <v>36325.9275929695</v>
      </c>
      <c r="T10" s="461">
        <f t="shared" si="9"/>
        <v>974.95569017435344</v>
      </c>
      <c r="U10" s="515"/>
      <c r="V10" s="461">
        <f t="shared" si="4"/>
        <v>6868</v>
      </c>
      <c r="W10" s="521">
        <f t="shared" si="10"/>
        <v>242541.15356000001</v>
      </c>
      <c r="X10" s="515"/>
      <c r="Y10" s="522">
        <f t="shared" si="11"/>
        <v>59.588819792804657</v>
      </c>
      <c r="Z10" s="460">
        <f t="shared" si="12"/>
        <v>249.4864707085145</v>
      </c>
      <c r="AA10" s="461">
        <f t="shared" si="13"/>
        <v>236.46687776477364</v>
      </c>
      <c r="AE10" s="535" t="str">
        <f t="shared" si="5"/>
        <v>397604</v>
      </c>
      <c r="AF10" s="556">
        <v>335</v>
      </c>
      <c r="AG10" s="557">
        <v>8</v>
      </c>
      <c r="AH10" s="558">
        <v>985075</v>
      </c>
      <c r="AI10" s="559">
        <f t="shared" si="0"/>
        <v>397604</v>
      </c>
      <c r="AJ10" s="560">
        <f t="shared" si="6"/>
        <v>-587471</v>
      </c>
      <c r="AK10" s="536"/>
      <c r="AL10" s="552">
        <f t="shared" si="7"/>
        <v>6892</v>
      </c>
      <c r="AM10" s="561">
        <f t="shared" si="7"/>
        <v>6868</v>
      </c>
      <c r="AN10" s="562">
        <f t="shared" si="8"/>
        <v>-24</v>
      </c>
      <c r="AO10" s="563">
        <f t="shared" si="1"/>
        <v>-3.4944670937682005E-3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7</v>
      </c>
      <c r="E11" s="452">
        <v>9</v>
      </c>
      <c r="F11" s="455">
        <v>404472</v>
      </c>
      <c r="G11" s="452">
        <v>0</v>
      </c>
      <c r="H11" s="455">
        <v>326849</v>
      </c>
      <c r="I11" s="452">
        <v>0</v>
      </c>
      <c r="J11" s="452">
        <v>3</v>
      </c>
      <c r="K11" s="452">
        <v>0</v>
      </c>
      <c r="L11" s="455">
        <v>90.383799999999994</v>
      </c>
      <c r="M11" s="455">
        <v>23.2</v>
      </c>
      <c r="N11" s="456">
        <v>0</v>
      </c>
      <c r="O11" s="520">
        <v>7469</v>
      </c>
      <c r="P11" s="514">
        <f t="shared" si="2"/>
        <v>7469</v>
      </c>
      <c r="Q11" s="427">
        <v>9</v>
      </c>
      <c r="R11" s="467">
        <f t="shared" si="3"/>
        <v>8665.5876547827938</v>
      </c>
      <c r="S11" s="460">
        <f>'Balance de Energía'!K19</f>
        <v>36281.082393044599</v>
      </c>
      <c r="T11" s="461">
        <f t="shared" si="9"/>
        <v>973.75208476794251</v>
      </c>
      <c r="V11" s="468">
        <f t="shared" si="4"/>
        <v>7469</v>
      </c>
      <c r="W11" s="523">
        <f t="shared" si="10"/>
        <v>263765.27023000002</v>
      </c>
      <c r="Y11" s="522">
        <f t="shared" si="11"/>
        <v>64.723274193572692</v>
      </c>
      <c r="Z11" s="460">
        <f t="shared" si="12"/>
        <v>270.98340439365012</v>
      </c>
      <c r="AA11" s="461">
        <f t="shared" si="13"/>
        <v>256.84198177584227</v>
      </c>
      <c r="AE11" s="535" t="str">
        <f t="shared" si="5"/>
        <v>404472</v>
      </c>
      <c r="AF11" s="556">
        <v>335</v>
      </c>
      <c r="AG11" s="557">
        <v>9</v>
      </c>
      <c r="AH11" s="558">
        <v>991967</v>
      </c>
      <c r="AI11" s="559">
        <f t="shared" si="0"/>
        <v>404472</v>
      </c>
      <c r="AJ11" s="560">
        <f t="shared" si="6"/>
        <v>-587495</v>
      </c>
      <c r="AK11" s="536"/>
      <c r="AL11" s="552">
        <f t="shared" si="7"/>
        <v>2730</v>
      </c>
      <c r="AM11" s="561">
        <f t="shared" si="7"/>
        <v>7469</v>
      </c>
      <c r="AN11" s="562">
        <f t="shared" si="8"/>
        <v>4739</v>
      </c>
      <c r="AO11" s="563">
        <f t="shared" si="1"/>
        <v>0.63448922211808811</v>
      </c>
      <c r="AP11" s="536"/>
    </row>
    <row r="12" spans="1:42" x14ac:dyDescent="0.2">
      <c r="A12" s="451">
        <v>335</v>
      </c>
      <c r="B12" s="453">
        <v>0.375</v>
      </c>
      <c r="C12" s="452">
        <v>2015</v>
      </c>
      <c r="D12" s="452">
        <v>7</v>
      </c>
      <c r="E12" s="452">
        <v>10</v>
      </c>
      <c r="F12" s="455">
        <v>411941</v>
      </c>
      <c r="G12" s="452">
        <v>0</v>
      </c>
      <c r="H12" s="455">
        <v>327888</v>
      </c>
      <c r="I12" s="452">
        <v>0</v>
      </c>
      <c r="J12" s="452">
        <v>3</v>
      </c>
      <c r="K12" s="452">
        <v>0</v>
      </c>
      <c r="L12" s="455">
        <v>90.240200000000002</v>
      </c>
      <c r="M12" s="455">
        <v>23.5</v>
      </c>
      <c r="N12" s="456">
        <v>0</v>
      </c>
      <c r="O12" s="520">
        <v>8303</v>
      </c>
      <c r="P12" s="514">
        <f t="shared" si="2"/>
        <v>8303</v>
      </c>
      <c r="Q12" s="427">
        <v>10</v>
      </c>
      <c r="R12" s="467">
        <f t="shared" si="3"/>
        <v>8694.9158849568885</v>
      </c>
      <c r="S12" s="460">
        <f>'Balance de Energía'!K20</f>
        <v>36403.873827137497</v>
      </c>
      <c r="T12" s="461">
        <f t="shared" si="9"/>
        <v>977.04769799260555</v>
      </c>
      <c r="V12" s="468">
        <f t="shared" si="4"/>
        <v>8303</v>
      </c>
      <c r="W12" s="523">
        <f t="shared" si="10"/>
        <v>293217.70500999998</v>
      </c>
      <c r="Y12" s="522">
        <f t="shared" si="11"/>
        <v>72.193886592797043</v>
      </c>
      <c r="Z12" s="460">
        <f t="shared" si="12"/>
        <v>302.26136438672262</v>
      </c>
      <c r="AA12" s="461">
        <f t="shared" si="13"/>
        <v>286.48768369069535</v>
      </c>
      <c r="AE12" s="535" t="str">
        <f t="shared" si="5"/>
        <v>411941</v>
      </c>
      <c r="AF12" s="556">
        <v>335</v>
      </c>
      <c r="AG12" s="557">
        <v>10</v>
      </c>
      <c r="AH12" s="558">
        <v>994697</v>
      </c>
      <c r="AI12" s="559">
        <f t="shared" si="0"/>
        <v>411941</v>
      </c>
      <c r="AJ12" s="560">
        <f t="shared" si="6"/>
        <v>-582756</v>
      </c>
      <c r="AK12" s="536"/>
      <c r="AL12" s="552">
        <f t="shared" si="7"/>
        <v>1935</v>
      </c>
      <c r="AM12" s="561">
        <f t="shared" si="7"/>
        <v>8303</v>
      </c>
      <c r="AN12" s="562">
        <f t="shared" si="8"/>
        <v>6368</v>
      </c>
      <c r="AO12" s="563">
        <f t="shared" si="1"/>
        <v>0.76695170420330006</v>
      </c>
      <c r="AP12" s="536"/>
    </row>
    <row r="13" spans="1:42" x14ac:dyDescent="0.2">
      <c r="A13" s="451">
        <v>335</v>
      </c>
      <c r="B13" s="453">
        <v>0.375</v>
      </c>
      <c r="C13" s="452">
        <v>2015</v>
      </c>
      <c r="D13" s="452">
        <v>7</v>
      </c>
      <c r="E13" s="452">
        <v>11</v>
      </c>
      <c r="F13" s="455">
        <v>420244</v>
      </c>
      <c r="G13" s="452">
        <v>0</v>
      </c>
      <c r="H13" s="455">
        <v>329046</v>
      </c>
      <c r="I13" s="452">
        <v>0</v>
      </c>
      <c r="J13" s="452">
        <v>3</v>
      </c>
      <c r="K13" s="452">
        <v>0</v>
      </c>
      <c r="L13" s="455">
        <v>90.055300000000003</v>
      </c>
      <c r="M13" s="455">
        <v>23.4</v>
      </c>
      <c r="N13" s="456">
        <v>0</v>
      </c>
      <c r="O13" s="520">
        <v>3370</v>
      </c>
      <c r="P13" s="514">
        <f t="shared" si="2"/>
        <v>3370</v>
      </c>
      <c r="Q13" s="427">
        <v>11</v>
      </c>
      <c r="R13" s="467">
        <f t="shared" si="3"/>
        <v>8684.4247849847616</v>
      </c>
      <c r="S13" s="460">
        <f>'Balance de Energía'!K21</f>
        <v>36359.949689774199</v>
      </c>
      <c r="T13" s="461">
        <f t="shared" si="9"/>
        <v>975.86881308873762</v>
      </c>
      <c r="V13" s="468">
        <f t="shared" si="4"/>
        <v>3370</v>
      </c>
      <c r="W13" s="523">
        <f t="shared" si="10"/>
        <v>119010.4379</v>
      </c>
      <c r="Y13" s="522">
        <f t="shared" si="11"/>
        <v>29.266511525398645</v>
      </c>
      <c r="Z13" s="460">
        <f t="shared" si="12"/>
        <v>122.53303045453904</v>
      </c>
      <c r="AA13" s="461">
        <f t="shared" si="13"/>
        <v>116.13857477864391</v>
      </c>
      <c r="AE13" s="535" t="str">
        <f t="shared" si="5"/>
        <v>420244</v>
      </c>
      <c r="AF13" s="556">
        <v>335</v>
      </c>
      <c r="AG13" s="557">
        <v>11</v>
      </c>
      <c r="AH13" s="558">
        <v>996632</v>
      </c>
      <c r="AI13" s="559">
        <f t="shared" si="0"/>
        <v>420244</v>
      </c>
      <c r="AJ13" s="560">
        <f t="shared" si="6"/>
        <v>-576388</v>
      </c>
      <c r="AK13" s="536"/>
      <c r="AL13" s="552">
        <f t="shared" si="7"/>
        <v>-992976</v>
      </c>
      <c r="AM13" s="561">
        <f t="shared" si="7"/>
        <v>3370</v>
      </c>
      <c r="AN13" s="562">
        <f t="shared" si="8"/>
        <v>996346</v>
      </c>
      <c r="AO13" s="563">
        <f t="shared" si="1"/>
        <v>295.65163204747773</v>
      </c>
      <c r="AP13" s="536"/>
    </row>
    <row r="14" spans="1:42" x14ac:dyDescent="0.2">
      <c r="A14" s="451">
        <v>335</v>
      </c>
      <c r="B14" s="453">
        <v>0.375</v>
      </c>
      <c r="C14" s="452">
        <v>2015</v>
      </c>
      <c r="D14" s="452">
        <v>7</v>
      </c>
      <c r="E14" s="452">
        <v>12</v>
      </c>
      <c r="F14" s="455">
        <v>423614</v>
      </c>
      <c r="G14" s="452">
        <v>0</v>
      </c>
      <c r="H14" s="455">
        <v>329512</v>
      </c>
      <c r="I14" s="452">
        <v>0</v>
      </c>
      <c r="J14" s="452">
        <v>3</v>
      </c>
      <c r="K14" s="452">
        <v>0</v>
      </c>
      <c r="L14" s="455">
        <v>90.963899999999995</v>
      </c>
      <c r="M14" s="455">
        <v>21.8</v>
      </c>
      <c r="N14" s="456">
        <v>0</v>
      </c>
      <c r="O14" s="520">
        <v>1735</v>
      </c>
      <c r="P14" s="514">
        <f t="shared" si="2"/>
        <v>1735</v>
      </c>
      <c r="Q14" s="427">
        <v>12</v>
      </c>
      <c r="R14" s="467">
        <f t="shared" si="3"/>
        <v>8712.7342565434938</v>
      </c>
      <c r="S14" s="460">
        <f>'Balance de Energía'!K22</f>
        <v>36478.475785296301</v>
      </c>
      <c r="T14" s="461">
        <f t="shared" si="9"/>
        <v>979.04994840779239</v>
      </c>
      <c r="V14" s="468">
        <f t="shared" si="4"/>
        <v>1735</v>
      </c>
      <c r="W14" s="523">
        <f t="shared" si="10"/>
        <v>61270.952449999997</v>
      </c>
      <c r="Y14" s="522">
        <f t="shared" si="11"/>
        <v>15.116593935102962</v>
      </c>
      <c r="Z14" s="460">
        <f t="shared" si="12"/>
        <v>63.290155487489081</v>
      </c>
      <c r="AA14" s="461">
        <f t="shared" si="13"/>
        <v>59.987322835068802</v>
      </c>
      <c r="AE14" s="535" t="str">
        <f t="shared" si="5"/>
        <v>423614</v>
      </c>
      <c r="AF14" s="556">
        <v>335</v>
      </c>
      <c r="AG14" s="557">
        <v>12</v>
      </c>
      <c r="AH14" s="558">
        <v>3656</v>
      </c>
      <c r="AI14" s="559">
        <f t="shared" si="0"/>
        <v>423614</v>
      </c>
      <c r="AJ14" s="560">
        <f t="shared" si="6"/>
        <v>419958</v>
      </c>
      <c r="AK14" s="536"/>
      <c r="AL14" s="552">
        <f t="shared" si="7"/>
        <v>9158</v>
      </c>
      <c r="AM14" s="561">
        <f t="shared" si="7"/>
        <v>1735</v>
      </c>
      <c r="AN14" s="562">
        <f t="shared" si="8"/>
        <v>-7423</v>
      </c>
      <c r="AO14" s="563">
        <f t="shared" si="1"/>
        <v>-4.2783861671469738</v>
      </c>
      <c r="AP14" s="536"/>
    </row>
    <row r="15" spans="1:42" x14ac:dyDescent="0.2">
      <c r="A15" s="451">
        <v>335</v>
      </c>
      <c r="B15" s="453">
        <v>0.375</v>
      </c>
      <c r="C15" s="452">
        <v>2015</v>
      </c>
      <c r="D15" s="452">
        <v>7</v>
      </c>
      <c r="E15" s="452">
        <v>13</v>
      </c>
      <c r="F15" s="455">
        <v>425349</v>
      </c>
      <c r="G15" s="452">
        <v>0</v>
      </c>
      <c r="H15" s="455">
        <v>329751</v>
      </c>
      <c r="I15" s="452">
        <v>0</v>
      </c>
      <c r="J15" s="452">
        <v>3</v>
      </c>
      <c r="K15" s="452">
        <v>0</v>
      </c>
      <c r="L15" s="455">
        <v>91.241900000000001</v>
      </c>
      <c r="M15" s="455">
        <v>22.6</v>
      </c>
      <c r="N15" s="456">
        <v>0</v>
      </c>
      <c r="O15" s="520">
        <v>6040</v>
      </c>
      <c r="P15" s="514">
        <f t="shared" si="2"/>
        <v>6040</v>
      </c>
      <c r="Q15" s="427">
        <v>13</v>
      </c>
      <c r="R15" s="467">
        <f t="shared" si="3"/>
        <v>8726.8021043120516</v>
      </c>
      <c r="S15" s="460">
        <f>'Balance de Energía'!K23</f>
        <v>36537.3750503337</v>
      </c>
      <c r="T15" s="461">
        <f t="shared" si="9"/>
        <v>980.63075246154517</v>
      </c>
      <c r="V15" s="468">
        <f t="shared" si="4"/>
        <v>6040</v>
      </c>
      <c r="W15" s="523">
        <f t="shared" si="10"/>
        <v>213300.60680000001</v>
      </c>
      <c r="Y15" s="522">
        <f t="shared" si="11"/>
        <v>52.709884710044797</v>
      </c>
      <c r="Z15" s="460">
        <f t="shared" si="12"/>
        <v>220.68574530401554</v>
      </c>
      <c r="AA15" s="461">
        <f t="shared" si="13"/>
        <v>209.16913454678817</v>
      </c>
      <c r="AE15" s="535" t="str">
        <f t="shared" si="5"/>
        <v>425349</v>
      </c>
      <c r="AF15" s="556">
        <v>335</v>
      </c>
      <c r="AG15" s="557">
        <v>13</v>
      </c>
      <c r="AH15" s="558">
        <v>12814</v>
      </c>
      <c r="AI15" s="559">
        <f t="shared" si="0"/>
        <v>425349</v>
      </c>
      <c r="AJ15" s="560">
        <f t="shared" si="6"/>
        <v>412535</v>
      </c>
      <c r="AK15" s="536"/>
      <c r="AL15" s="552">
        <f t="shared" si="7"/>
        <v>10083</v>
      </c>
      <c r="AM15" s="561">
        <f t="shared" si="7"/>
        <v>6040</v>
      </c>
      <c r="AN15" s="562">
        <f t="shared" si="8"/>
        <v>-4043</v>
      </c>
      <c r="AO15" s="563">
        <f t="shared" si="1"/>
        <v>-0.66937086092715237</v>
      </c>
      <c r="AP15" s="536"/>
    </row>
    <row r="16" spans="1:42" x14ac:dyDescent="0.2">
      <c r="A16" s="451">
        <v>335</v>
      </c>
      <c r="B16" s="453">
        <v>0.375</v>
      </c>
      <c r="C16" s="452">
        <v>2015</v>
      </c>
      <c r="D16" s="452">
        <v>7</v>
      </c>
      <c r="E16" s="452">
        <v>14</v>
      </c>
      <c r="F16" s="455">
        <v>431389</v>
      </c>
      <c r="G16" s="452">
        <v>0</v>
      </c>
      <c r="H16" s="455">
        <v>330590</v>
      </c>
      <c r="I16" s="452">
        <v>0</v>
      </c>
      <c r="J16" s="452">
        <v>3</v>
      </c>
      <c r="K16" s="452">
        <v>0</v>
      </c>
      <c r="L16" s="455">
        <v>90.502899999999997</v>
      </c>
      <c r="M16" s="455">
        <v>24.1</v>
      </c>
      <c r="N16" s="456">
        <v>0</v>
      </c>
      <c r="O16" s="520">
        <v>9419</v>
      </c>
      <c r="P16" s="514">
        <f t="shared" si="2"/>
        <v>9419</v>
      </c>
      <c r="Q16" s="427">
        <v>14</v>
      </c>
      <c r="R16" s="467">
        <f t="shared" si="3"/>
        <v>8729.2192198758712</v>
      </c>
      <c r="S16" s="460">
        <f>'Balance de Energía'!K24</f>
        <v>36547.495029776299</v>
      </c>
      <c r="T16" s="461">
        <f t="shared" si="9"/>
        <v>980.90236373745165</v>
      </c>
      <c r="V16" s="468">
        <f t="shared" si="4"/>
        <v>9419</v>
      </c>
      <c r="W16" s="523">
        <f t="shared" si="10"/>
        <v>332628.87673000002</v>
      </c>
      <c r="Y16" s="522">
        <f t="shared" si="11"/>
        <v>82.220515832010832</v>
      </c>
      <c r="Z16" s="460">
        <f t="shared" si="12"/>
        <v>344.24085568546298</v>
      </c>
      <c r="AA16" s="461">
        <f t="shared" si="13"/>
        <v>326.27645143179046</v>
      </c>
      <c r="AE16" s="535" t="str">
        <f t="shared" si="5"/>
        <v>431389</v>
      </c>
      <c r="AF16" s="556">
        <v>335</v>
      </c>
      <c r="AG16" s="557">
        <v>14</v>
      </c>
      <c r="AH16" s="558">
        <v>22897</v>
      </c>
      <c r="AI16" s="559">
        <f t="shared" si="0"/>
        <v>431389</v>
      </c>
      <c r="AJ16" s="560">
        <f t="shared" si="6"/>
        <v>408492</v>
      </c>
      <c r="AK16" s="536"/>
      <c r="AL16" s="552">
        <f t="shared" si="7"/>
        <v>-22897</v>
      </c>
      <c r="AM16" s="561">
        <f t="shared" si="7"/>
        <v>9419</v>
      </c>
      <c r="AN16" s="562">
        <f t="shared" si="8"/>
        <v>32316</v>
      </c>
      <c r="AO16" s="563">
        <f t="shared" si="1"/>
        <v>3.4309374668223804</v>
      </c>
      <c r="AP16" s="536"/>
    </row>
    <row r="17" spans="1:42" x14ac:dyDescent="0.2">
      <c r="A17" s="451">
        <v>335</v>
      </c>
      <c r="B17" s="453">
        <v>0.375</v>
      </c>
      <c r="C17" s="452">
        <v>2015</v>
      </c>
      <c r="D17" s="452">
        <v>7</v>
      </c>
      <c r="E17" s="452">
        <v>15</v>
      </c>
      <c r="F17" s="455">
        <v>440808</v>
      </c>
      <c r="G17" s="452">
        <v>0</v>
      </c>
      <c r="H17" s="455">
        <v>331903</v>
      </c>
      <c r="I17" s="452">
        <v>0</v>
      </c>
      <c r="J17" s="452">
        <v>3</v>
      </c>
      <c r="K17" s="452">
        <v>0</v>
      </c>
      <c r="L17" s="455">
        <v>90.108400000000003</v>
      </c>
      <c r="M17" s="455">
        <v>23.7</v>
      </c>
      <c r="N17" s="456">
        <v>0</v>
      </c>
      <c r="O17" s="520">
        <v>8535</v>
      </c>
      <c r="P17" s="514">
        <f t="shared" si="2"/>
        <v>8535</v>
      </c>
      <c r="Q17" s="427">
        <v>15</v>
      </c>
      <c r="R17" s="467">
        <f t="shared" si="3"/>
        <v>8860.9991105434219</v>
      </c>
      <c r="S17" s="460">
        <f>'Balance de Energía'!K25</f>
        <v>37099.231076023199</v>
      </c>
      <c r="T17" s="461">
        <f t="shared" si="9"/>
        <v>995.71047005176433</v>
      </c>
      <c r="V17" s="468">
        <f t="shared" si="4"/>
        <v>8535</v>
      </c>
      <c r="W17" s="523">
        <f t="shared" si="10"/>
        <v>301410.70844999998</v>
      </c>
      <c r="Y17" s="522">
        <f t="shared" si="11"/>
        <v>75.628627408488114</v>
      </c>
      <c r="Z17" s="460">
        <f t="shared" si="12"/>
        <v>316.64193723385802</v>
      </c>
      <c r="AA17" s="461">
        <f t="shared" si="13"/>
        <v>300.11779818938476</v>
      </c>
      <c r="AE17" s="535" t="str">
        <f t="shared" si="5"/>
        <v>440808</v>
      </c>
      <c r="AF17" s="556"/>
      <c r="AG17" s="557"/>
      <c r="AH17" s="558"/>
      <c r="AI17" s="559">
        <f t="shared" si="0"/>
        <v>440808</v>
      </c>
      <c r="AJ17" s="560">
        <f t="shared" si="6"/>
        <v>440808</v>
      </c>
      <c r="AK17" s="536"/>
      <c r="AL17" s="552">
        <f t="shared" si="7"/>
        <v>0</v>
      </c>
      <c r="AM17" s="561">
        <f t="shared" si="7"/>
        <v>8535</v>
      </c>
      <c r="AN17" s="562">
        <f t="shared" si="8"/>
        <v>8535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2015</v>
      </c>
      <c r="D18" s="452">
        <v>7</v>
      </c>
      <c r="E18" s="452">
        <v>16</v>
      </c>
      <c r="F18" s="455">
        <v>449343</v>
      </c>
      <c r="G18" s="452">
        <v>0</v>
      </c>
      <c r="H18" s="455">
        <v>333092</v>
      </c>
      <c r="I18" s="452">
        <v>0</v>
      </c>
      <c r="J18" s="452">
        <v>3</v>
      </c>
      <c r="K18" s="452">
        <v>0</v>
      </c>
      <c r="L18" s="455">
        <v>90.189300000000003</v>
      </c>
      <c r="M18" s="455">
        <v>23.8</v>
      </c>
      <c r="N18" s="456">
        <v>0</v>
      </c>
      <c r="O18" s="520">
        <v>8126</v>
      </c>
      <c r="P18" s="514">
        <f t="shared" si="2"/>
        <v>8126</v>
      </c>
      <c r="Q18" s="427">
        <v>16</v>
      </c>
      <c r="R18" s="467">
        <f t="shared" si="3"/>
        <v>8860.9991105434219</v>
      </c>
      <c r="S18" s="460">
        <f>'Balance de Energía'!K26</f>
        <v>37099.231076023199</v>
      </c>
      <c r="T18" s="461">
        <f t="shared" si="9"/>
        <v>995.71047005176433</v>
      </c>
      <c r="V18" s="468">
        <f t="shared" si="4"/>
        <v>8126</v>
      </c>
      <c r="W18" s="523">
        <f t="shared" si="10"/>
        <v>286967.00841999997</v>
      </c>
      <c r="Y18" s="522">
        <f t="shared" si="11"/>
        <v>72.004478772275846</v>
      </c>
      <c r="Z18" s="460">
        <f t="shared" si="12"/>
        <v>301.46835172376456</v>
      </c>
      <c r="AA18" s="461">
        <f t="shared" si="13"/>
        <v>285.73605484322678</v>
      </c>
      <c r="AE18" s="535" t="str">
        <f t="shared" si="5"/>
        <v>449343</v>
      </c>
      <c r="AF18" s="556"/>
      <c r="AG18" s="557"/>
      <c r="AH18" s="558"/>
      <c r="AI18" s="559">
        <f t="shared" si="0"/>
        <v>449343</v>
      </c>
      <c r="AJ18" s="560">
        <f t="shared" si="6"/>
        <v>449343</v>
      </c>
      <c r="AK18" s="536"/>
      <c r="AL18" s="552">
        <f t="shared" si="7"/>
        <v>0</v>
      </c>
      <c r="AM18" s="561">
        <f t="shared" si="7"/>
        <v>8126</v>
      </c>
      <c r="AN18" s="562">
        <f t="shared" si="8"/>
        <v>8126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0.375</v>
      </c>
      <c r="C19" s="452">
        <v>2015</v>
      </c>
      <c r="D19" s="452">
        <v>7</v>
      </c>
      <c r="E19" s="452">
        <v>17</v>
      </c>
      <c r="F19" s="455">
        <v>457469</v>
      </c>
      <c r="G19" s="452">
        <v>0</v>
      </c>
      <c r="H19" s="455">
        <v>334227</v>
      </c>
      <c r="I19" s="452">
        <v>0</v>
      </c>
      <c r="J19" s="452">
        <v>3</v>
      </c>
      <c r="K19" s="452">
        <v>0</v>
      </c>
      <c r="L19" s="455">
        <v>90.148600000000002</v>
      </c>
      <c r="M19" s="455">
        <v>23.8</v>
      </c>
      <c r="N19" s="456">
        <v>0</v>
      </c>
      <c r="O19" s="520">
        <v>5186</v>
      </c>
      <c r="P19" s="514">
        <f t="shared" si="2"/>
        <v>5186</v>
      </c>
      <c r="Q19" s="427">
        <v>17</v>
      </c>
      <c r="R19" s="467">
        <f t="shared" si="3"/>
        <v>8860.9991105434219</v>
      </c>
      <c r="S19" s="460">
        <f>'Balance de Energía'!K27</f>
        <v>37099.231076023199</v>
      </c>
      <c r="T19" s="461">
        <f t="shared" si="9"/>
        <v>995.71047005176433</v>
      </c>
      <c r="V19" s="468">
        <f t="shared" si="4"/>
        <v>5186</v>
      </c>
      <c r="W19" s="523">
        <f t="shared" si="10"/>
        <v>183141.87862</v>
      </c>
      <c r="Y19" s="522">
        <f t="shared" si="11"/>
        <v>45.953141387278187</v>
      </c>
      <c r="Z19" s="460">
        <f t="shared" si="12"/>
        <v>192.39661236025631</v>
      </c>
      <c r="AA19" s="461">
        <f t="shared" si="13"/>
        <v>182.35628604688338</v>
      </c>
      <c r="AE19" s="535" t="str">
        <f t="shared" si="5"/>
        <v>457469</v>
      </c>
      <c r="AF19" s="556"/>
      <c r="AG19" s="557"/>
      <c r="AH19" s="558"/>
      <c r="AI19" s="559">
        <f t="shared" si="0"/>
        <v>457469</v>
      </c>
      <c r="AJ19" s="560">
        <f t="shared" si="6"/>
        <v>457469</v>
      </c>
      <c r="AK19" s="536"/>
      <c r="AL19" s="552">
        <f t="shared" si="7"/>
        <v>0</v>
      </c>
      <c r="AM19" s="561">
        <f t="shared" si="7"/>
        <v>5186</v>
      </c>
      <c r="AN19" s="562">
        <f t="shared" si="8"/>
        <v>5186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2015</v>
      </c>
      <c r="D20" s="452">
        <v>7</v>
      </c>
      <c r="E20" s="452">
        <v>18</v>
      </c>
      <c r="F20" s="455">
        <v>462655</v>
      </c>
      <c r="G20" s="452">
        <v>0</v>
      </c>
      <c r="H20" s="455">
        <v>334947</v>
      </c>
      <c r="I20" s="452">
        <v>0</v>
      </c>
      <c r="J20" s="452">
        <v>3</v>
      </c>
      <c r="K20" s="452">
        <v>0</v>
      </c>
      <c r="L20" s="455">
        <v>90.585400000000007</v>
      </c>
      <c r="M20" s="455">
        <v>23.9</v>
      </c>
      <c r="N20" s="456">
        <v>0</v>
      </c>
      <c r="O20" s="520">
        <v>6301</v>
      </c>
      <c r="P20" s="514">
        <f t="shared" si="2"/>
        <v>6301</v>
      </c>
      <c r="Q20" s="427">
        <v>18</v>
      </c>
      <c r="R20" s="467">
        <f t="shared" si="3"/>
        <v>8860.9991105434219</v>
      </c>
      <c r="S20" s="460">
        <f>'Balance de Energía'!K28</f>
        <v>37099.231076023199</v>
      </c>
      <c r="T20" s="461">
        <f t="shared" si="9"/>
        <v>995.71047005176433</v>
      </c>
      <c r="V20" s="468">
        <f t="shared" si="4"/>
        <v>6301</v>
      </c>
      <c r="W20" s="523">
        <f t="shared" si="10"/>
        <v>222517.73566999999</v>
      </c>
      <c r="Y20" s="522">
        <f t="shared" si="11"/>
        <v>55.833155395534099</v>
      </c>
      <c r="Z20" s="460">
        <f t="shared" si="12"/>
        <v>233.76225501002219</v>
      </c>
      <c r="AA20" s="461">
        <f t="shared" si="13"/>
        <v>221.56323917882995</v>
      </c>
      <c r="AE20" s="535" t="str">
        <f t="shared" si="5"/>
        <v>462655</v>
      </c>
      <c r="AF20" s="556"/>
      <c r="AG20" s="557"/>
      <c r="AH20" s="558"/>
      <c r="AI20" s="559">
        <f t="shared" si="0"/>
        <v>462655</v>
      </c>
      <c r="AJ20" s="560">
        <f t="shared" si="6"/>
        <v>462655</v>
      </c>
      <c r="AK20" s="536"/>
      <c r="AL20" s="552">
        <f t="shared" si="7"/>
        <v>0</v>
      </c>
      <c r="AM20" s="561">
        <f t="shared" si="7"/>
        <v>6301</v>
      </c>
      <c r="AN20" s="562">
        <f t="shared" si="8"/>
        <v>6301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2015</v>
      </c>
      <c r="D21" s="452">
        <v>7</v>
      </c>
      <c r="E21" s="452">
        <v>19</v>
      </c>
      <c r="F21" s="455">
        <v>468956</v>
      </c>
      <c r="G21" s="452">
        <v>0</v>
      </c>
      <c r="H21" s="455">
        <v>335823</v>
      </c>
      <c r="I21" s="452">
        <v>0</v>
      </c>
      <c r="J21" s="452">
        <v>3</v>
      </c>
      <c r="K21" s="452">
        <v>0</v>
      </c>
      <c r="L21" s="455">
        <v>90.464200000000005</v>
      </c>
      <c r="M21" s="455">
        <v>23.5</v>
      </c>
      <c r="N21" s="456">
        <v>0</v>
      </c>
      <c r="O21" s="520">
        <v>7607</v>
      </c>
      <c r="P21" s="514">
        <f t="shared" si="2"/>
        <v>7607</v>
      </c>
      <c r="Q21" s="427">
        <v>19</v>
      </c>
      <c r="R21" s="467">
        <f t="shared" si="3"/>
        <v>8860.9991105434219</v>
      </c>
      <c r="S21" s="460">
        <f>'Balance de Energía'!K29</f>
        <v>37099.231076023199</v>
      </c>
      <c r="T21" s="461">
        <f t="shared" si="9"/>
        <v>995.71047005176433</v>
      </c>
      <c r="V21" s="468">
        <f t="shared" si="4"/>
        <v>7607</v>
      </c>
      <c r="W21" s="523">
        <f t="shared" si="10"/>
        <v>268638.69468999997</v>
      </c>
      <c r="Y21" s="522">
        <f t="shared" si="11"/>
        <v>67.405620233903804</v>
      </c>
      <c r="Z21" s="460">
        <f t="shared" si="12"/>
        <v>282.21385079530847</v>
      </c>
      <c r="AA21" s="461">
        <f t="shared" si="13"/>
        <v>267.4863609638723</v>
      </c>
      <c r="AE21" s="535" t="str">
        <f t="shared" si="5"/>
        <v>468956</v>
      </c>
      <c r="AF21" s="556"/>
      <c r="AG21" s="557"/>
      <c r="AH21" s="558"/>
      <c r="AI21" s="559">
        <f t="shared" si="0"/>
        <v>468956</v>
      </c>
      <c r="AJ21" s="560">
        <f t="shared" si="6"/>
        <v>468956</v>
      </c>
      <c r="AK21" s="536"/>
      <c r="AL21" s="552">
        <f t="shared" si="7"/>
        <v>0</v>
      </c>
      <c r="AM21" s="561">
        <f t="shared" si="7"/>
        <v>7607</v>
      </c>
      <c r="AN21" s="562">
        <f t="shared" si="8"/>
        <v>7607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2015</v>
      </c>
      <c r="D22" s="452">
        <v>7</v>
      </c>
      <c r="E22" s="452">
        <v>20</v>
      </c>
      <c r="F22" s="455">
        <v>476563</v>
      </c>
      <c r="G22" s="452">
        <v>0</v>
      </c>
      <c r="H22" s="455">
        <v>336883</v>
      </c>
      <c r="I22" s="452">
        <v>0</v>
      </c>
      <c r="J22" s="452">
        <v>3</v>
      </c>
      <c r="K22" s="452">
        <v>0</v>
      </c>
      <c r="L22" s="455">
        <v>90.254199999999997</v>
      </c>
      <c r="M22" s="455">
        <v>23.9</v>
      </c>
      <c r="N22" s="456">
        <v>0</v>
      </c>
      <c r="O22" s="520">
        <v>8111</v>
      </c>
      <c r="P22" s="514">
        <f t="shared" si="2"/>
        <v>8111</v>
      </c>
      <c r="Q22" s="427">
        <v>20</v>
      </c>
      <c r="R22" s="467">
        <f t="shared" si="3"/>
        <v>8860.9991105434219</v>
      </c>
      <c r="S22" s="460">
        <f>'Balance de Energía'!K30</f>
        <v>37099.231076023199</v>
      </c>
      <c r="T22" s="461">
        <f t="shared" si="9"/>
        <v>995.71047005176433</v>
      </c>
      <c r="V22" s="468">
        <f t="shared" si="4"/>
        <v>8111</v>
      </c>
      <c r="W22" s="523">
        <f t="shared" si="10"/>
        <v>286437.28837000002</v>
      </c>
      <c r="Y22" s="522">
        <f t="shared" si="11"/>
        <v>71.871563785617695</v>
      </c>
      <c r="Z22" s="460">
        <f t="shared" si="12"/>
        <v>300.91186325762413</v>
      </c>
      <c r="AA22" s="461">
        <f t="shared" si="13"/>
        <v>285.20860704324548</v>
      </c>
      <c r="AE22" s="535" t="str">
        <f t="shared" si="5"/>
        <v>476563</v>
      </c>
      <c r="AF22" s="556"/>
      <c r="AG22" s="557"/>
      <c r="AH22" s="558"/>
      <c r="AI22" s="559">
        <f t="shared" si="0"/>
        <v>476563</v>
      </c>
      <c r="AJ22" s="560">
        <f t="shared" si="6"/>
        <v>476563</v>
      </c>
      <c r="AK22" s="536"/>
      <c r="AL22" s="552">
        <f t="shared" si="7"/>
        <v>0</v>
      </c>
      <c r="AM22" s="561">
        <f t="shared" si="7"/>
        <v>8111</v>
      </c>
      <c r="AN22" s="562">
        <f t="shared" si="8"/>
        <v>8111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2015</v>
      </c>
      <c r="D23" s="452">
        <v>7</v>
      </c>
      <c r="E23" s="452">
        <v>21</v>
      </c>
      <c r="F23" s="455">
        <v>484674</v>
      </c>
      <c r="G23" s="452">
        <v>0</v>
      </c>
      <c r="H23" s="455">
        <v>338017</v>
      </c>
      <c r="I23" s="452">
        <v>0</v>
      </c>
      <c r="J23" s="452">
        <v>3</v>
      </c>
      <c r="K23" s="452">
        <v>0</v>
      </c>
      <c r="L23" s="455">
        <v>89.805999999999997</v>
      </c>
      <c r="M23" s="455">
        <v>23.9</v>
      </c>
      <c r="N23" s="456">
        <v>0</v>
      </c>
      <c r="O23" s="520">
        <v>7007</v>
      </c>
      <c r="P23" s="514">
        <f t="shared" si="2"/>
        <v>7007</v>
      </c>
      <c r="Q23" s="427">
        <v>21</v>
      </c>
      <c r="R23" s="467">
        <f t="shared" si="3"/>
        <v>8860.9991105434219</v>
      </c>
      <c r="S23" s="460">
        <f>'Balance de Energía'!K31</f>
        <v>37099.231076023199</v>
      </c>
      <c r="T23" s="461">
        <f t="shared" si="9"/>
        <v>995.71047005176433</v>
      </c>
      <c r="V23" s="468">
        <f t="shared" si="4"/>
        <v>7007</v>
      </c>
      <c r="W23" s="523">
        <f t="shared" si="10"/>
        <v>247449.89269000001</v>
      </c>
      <c r="Y23" s="522">
        <f t="shared" si="11"/>
        <v>62.089020767577757</v>
      </c>
      <c r="Z23" s="460">
        <f t="shared" si="12"/>
        <v>259.95431214969454</v>
      </c>
      <c r="AA23" s="461">
        <f t="shared" si="13"/>
        <v>246.38844896461856</v>
      </c>
      <c r="AE23" s="535" t="str">
        <f t="shared" si="5"/>
        <v>484674</v>
      </c>
      <c r="AF23" s="556"/>
      <c r="AG23" s="557"/>
      <c r="AH23" s="558"/>
      <c r="AI23" s="559">
        <f t="shared" si="0"/>
        <v>484674</v>
      </c>
      <c r="AJ23" s="560">
        <f t="shared" si="6"/>
        <v>484674</v>
      </c>
      <c r="AK23" s="536"/>
      <c r="AL23" s="552">
        <f t="shared" si="7"/>
        <v>0</v>
      </c>
      <c r="AM23" s="561">
        <f t="shared" si="7"/>
        <v>7007</v>
      </c>
      <c r="AN23" s="562">
        <f t="shared" si="8"/>
        <v>7007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2015</v>
      </c>
      <c r="D24" s="452">
        <v>7</v>
      </c>
      <c r="E24" s="452">
        <v>22</v>
      </c>
      <c r="F24" s="455">
        <v>491681</v>
      </c>
      <c r="G24" s="452">
        <v>0</v>
      </c>
      <c r="H24" s="455">
        <v>338999</v>
      </c>
      <c r="I24" s="452">
        <v>0</v>
      </c>
      <c r="J24" s="452">
        <v>3</v>
      </c>
      <c r="K24" s="452">
        <v>0</v>
      </c>
      <c r="L24" s="455">
        <v>89.995199999999997</v>
      </c>
      <c r="M24" s="455">
        <v>23.6</v>
      </c>
      <c r="N24" s="456">
        <v>0</v>
      </c>
      <c r="O24" s="520">
        <v>4479</v>
      </c>
      <c r="P24" s="514">
        <f t="shared" si="2"/>
        <v>4479</v>
      </c>
      <c r="Q24" s="427">
        <v>22</v>
      </c>
      <c r="R24" s="467">
        <f t="shared" si="3"/>
        <v>8860.9991105434219</v>
      </c>
      <c r="S24" s="460">
        <f>'Balance de Energía'!K32</f>
        <v>37099.231076023199</v>
      </c>
      <c r="T24" s="461">
        <f t="shared" si="9"/>
        <v>995.71047005176433</v>
      </c>
      <c r="V24" s="468">
        <f t="shared" si="4"/>
        <v>4479</v>
      </c>
      <c r="W24" s="523">
        <f t="shared" si="10"/>
        <v>158174.40693</v>
      </c>
      <c r="Y24" s="522">
        <f t="shared" si="11"/>
        <v>39.68841501612399</v>
      </c>
      <c r="Z24" s="460">
        <f t="shared" si="12"/>
        <v>166.16745598950791</v>
      </c>
      <c r="AA24" s="461">
        <f t="shared" si="13"/>
        <v>157.49591307442932</v>
      </c>
      <c r="AE24" s="535" t="str">
        <f t="shared" si="5"/>
        <v>491681</v>
      </c>
      <c r="AF24" s="556"/>
      <c r="AG24" s="557"/>
      <c r="AH24" s="558"/>
      <c r="AI24" s="559">
        <f t="shared" si="0"/>
        <v>491681</v>
      </c>
      <c r="AJ24" s="560">
        <f t="shared" si="6"/>
        <v>491681</v>
      </c>
      <c r="AK24" s="536"/>
      <c r="AL24" s="552">
        <f t="shared" si="7"/>
        <v>700417</v>
      </c>
      <c r="AM24" s="561">
        <f t="shared" si="7"/>
        <v>4479</v>
      </c>
      <c r="AN24" s="562">
        <f t="shared" si="8"/>
        <v>-695938</v>
      </c>
      <c r="AO24" s="563">
        <f t="shared" si="1"/>
        <v>-155.37798615762446</v>
      </c>
      <c r="AP24" s="536"/>
    </row>
    <row r="25" spans="1:42" x14ac:dyDescent="0.2">
      <c r="A25" s="451">
        <v>335</v>
      </c>
      <c r="B25" s="453">
        <v>0.375</v>
      </c>
      <c r="C25" s="452">
        <v>2015</v>
      </c>
      <c r="D25" s="452">
        <v>7</v>
      </c>
      <c r="E25" s="452">
        <v>23</v>
      </c>
      <c r="F25" s="455">
        <v>496160</v>
      </c>
      <c r="G25" s="452">
        <v>0</v>
      </c>
      <c r="H25" s="455">
        <v>339623</v>
      </c>
      <c r="I25" s="452">
        <v>0</v>
      </c>
      <c r="J25" s="452">
        <v>3</v>
      </c>
      <c r="K25" s="452">
        <v>0</v>
      </c>
      <c r="L25" s="455">
        <v>90.280900000000003</v>
      </c>
      <c r="M25" s="455">
        <v>23.6</v>
      </c>
      <c r="N25" s="456">
        <v>0</v>
      </c>
      <c r="O25" s="520">
        <v>7838</v>
      </c>
      <c r="P25" s="514">
        <f t="shared" si="2"/>
        <v>7838</v>
      </c>
      <c r="Q25" s="427">
        <v>23</v>
      </c>
      <c r="R25" s="467">
        <f t="shared" si="3"/>
        <v>8860.9991105434219</v>
      </c>
      <c r="S25" s="460">
        <f>'Balance de Energía'!K33</f>
        <v>37099.231076023199</v>
      </c>
      <c r="T25" s="461">
        <f t="shared" si="9"/>
        <v>995.71047005176433</v>
      </c>
      <c r="V25" s="468">
        <f t="shared" si="4"/>
        <v>7838</v>
      </c>
      <c r="W25" s="523">
        <f t="shared" si="10"/>
        <v>276796.38345999998</v>
      </c>
      <c r="Y25" s="522">
        <f t="shared" si="11"/>
        <v>69.452511028439346</v>
      </c>
      <c r="Z25" s="460">
        <f t="shared" si="12"/>
        <v>290.78377317386986</v>
      </c>
      <c r="AA25" s="461">
        <f t="shared" si="13"/>
        <v>275.60905708358496</v>
      </c>
      <c r="AE25" s="535" t="str">
        <f t="shared" si="5"/>
        <v>496160</v>
      </c>
      <c r="AF25" s="556">
        <v>335</v>
      </c>
      <c r="AG25" s="557">
        <v>23</v>
      </c>
      <c r="AH25" s="558">
        <v>700417</v>
      </c>
      <c r="AI25" s="559">
        <f t="shared" si="0"/>
        <v>496160</v>
      </c>
      <c r="AJ25" s="560">
        <f t="shared" si="6"/>
        <v>-204257</v>
      </c>
      <c r="AK25" s="536"/>
      <c r="AL25" s="552">
        <f t="shared" si="7"/>
        <v>6409</v>
      </c>
      <c r="AM25" s="561">
        <f t="shared" si="7"/>
        <v>7838</v>
      </c>
      <c r="AN25" s="562">
        <f t="shared" si="8"/>
        <v>1429</v>
      </c>
      <c r="AO25" s="563">
        <f t="shared" si="1"/>
        <v>0.18231691758101556</v>
      </c>
      <c r="AP25" s="536"/>
    </row>
    <row r="26" spans="1:42" x14ac:dyDescent="0.2">
      <c r="A26" s="451">
        <v>335</v>
      </c>
      <c r="B26" s="453">
        <v>0.375</v>
      </c>
      <c r="C26" s="452">
        <v>2015</v>
      </c>
      <c r="D26" s="452">
        <v>7</v>
      </c>
      <c r="E26" s="452">
        <v>24</v>
      </c>
      <c r="F26" s="455">
        <v>503998</v>
      </c>
      <c r="G26" s="452">
        <v>0</v>
      </c>
      <c r="H26" s="455">
        <v>340721</v>
      </c>
      <c r="I26" s="452">
        <v>0</v>
      </c>
      <c r="J26" s="452">
        <v>3</v>
      </c>
      <c r="K26" s="452">
        <v>0</v>
      </c>
      <c r="L26" s="455">
        <v>89.765199999999993</v>
      </c>
      <c r="M26" s="455">
        <v>23.5</v>
      </c>
      <c r="N26" s="456">
        <v>0</v>
      </c>
      <c r="O26" s="520">
        <v>7138</v>
      </c>
      <c r="P26" s="514">
        <f t="shared" si="2"/>
        <v>7138</v>
      </c>
      <c r="Q26" s="427">
        <v>24</v>
      </c>
      <c r="R26" s="467">
        <f t="shared" si="3"/>
        <v>8860.9991105434219</v>
      </c>
      <c r="S26" s="460">
        <f>'Balance de Energía'!K34</f>
        <v>37099.231076023199</v>
      </c>
      <c r="T26" s="461">
        <f t="shared" si="9"/>
        <v>995.71047005176433</v>
      </c>
      <c r="V26" s="468">
        <f t="shared" si="4"/>
        <v>7138</v>
      </c>
      <c r="W26" s="523">
        <f t="shared" si="10"/>
        <v>252076.11445999998</v>
      </c>
      <c r="Y26" s="522">
        <f t="shared" si="11"/>
        <v>63.249811651058941</v>
      </c>
      <c r="Z26" s="460">
        <f t="shared" si="12"/>
        <v>264.81431142065361</v>
      </c>
      <c r="AA26" s="461">
        <f t="shared" si="13"/>
        <v>250.99482641778891</v>
      </c>
      <c r="AE26" s="535" t="str">
        <f t="shared" si="5"/>
        <v>503998</v>
      </c>
      <c r="AF26" s="556">
        <v>335</v>
      </c>
      <c r="AG26" s="557">
        <v>24</v>
      </c>
      <c r="AH26" s="558">
        <v>706826</v>
      </c>
      <c r="AI26" s="559">
        <f t="shared" si="0"/>
        <v>503998</v>
      </c>
      <c r="AJ26" s="560">
        <f t="shared" si="6"/>
        <v>-202828</v>
      </c>
      <c r="AK26" s="536"/>
      <c r="AL26" s="552">
        <f t="shared" si="7"/>
        <v>7368</v>
      </c>
      <c r="AM26" s="561">
        <f t="shared" si="7"/>
        <v>7138</v>
      </c>
      <c r="AN26" s="562">
        <f t="shared" si="8"/>
        <v>-230</v>
      </c>
      <c r="AO26" s="563">
        <f t="shared" si="1"/>
        <v>-3.22219108994116E-2</v>
      </c>
      <c r="AP26" s="536"/>
    </row>
    <row r="27" spans="1:42" x14ac:dyDescent="0.2">
      <c r="A27" s="451">
        <v>335</v>
      </c>
      <c r="B27" s="453">
        <v>0.375</v>
      </c>
      <c r="C27" s="452">
        <v>2015</v>
      </c>
      <c r="D27" s="452">
        <v>7</v>
      </c>
      <c r="E27" s="452">
        <v>25</v>
      </c>
      <c r="F27" s="455">
        <v>511136</v>
      </c>
      <c r="G27" s="452">
        <v>0</v>
      </c>
      <c r="H27" s="455">
        <v>341721</v>
      </c>
      <c r="I27" s="452">
        <v>0</v>
      </c>
      <c r="J27" s="452">
        <v>3</v>
      </c>
      <c r="K27" s="452">
        <v>0</v>
      </c>
      <c r="L27" s="455">
        <v>89.814400000000006</v>
      </c>
      <c r="M27" s="455">
        <v>23.5</v>
      </c>
      <c r="N27" s="456">
        <v>0</v>
      </c>
      <c r="O27" s="520">
        <v>4134</v>
      </c>
      <c r="P27" s="514">
        <f t="shared" si="2"/>
        <v>4134</v>
      </c>
      <c r="Q27" s="427">
        <v>25</v>
      </c>
      <c r="R27" s="467">
        <f t="shared" si="3"/>
        <v>8860.9991105434219</v>
      </c>
      <c r="S27" s="460">
        <f>'Balance de Energía'!K35</f>
        <v>37099.231076023199</v>
      </c>
      <c r="T27" s="461">
        <f t="shared" si="9"/>
        <v>995.71047005176433</v>
      </c>
      <c r="V27" s="468">
        <f t="shared" si="4"/>
        <v>4134</v>
      </c>
      <c r="W27" s="523">
        <f t="shared" si="10"/>
        <v>145990.84578</v>
      </c>
      <c r="Y27" s="522">
        <f t="shared" si="11"/>
        <v>36.631370322986506</v>
      </c>
      <c r="Z27" s="460">
        <f t="shared" si="12"/>
        <v>153.36822126827991</v>
      </c>
      <c r="AA27" s="461">
        <f t="shared" si="13"/>
        <v>145.36461367485845</v>
      </c>
      <c r="AE27" s="535" t="str">
        <f t="shared" si="5"/>
        <v>511136</v>
      </c>
      <c r="AF27" s="556">
        <v>335</v>
      </c>
      <c r="AG27" s="557">
        <v>25</v>
      </c>
      <c r="AH27" s="558">
        <v>714194</v>
      </c>
      <c r="AI27" s="559">
        <f t="shared" si="0"/>
        <v>511136</v>
      </c>
      <c r="AJ27" s="560">
        <f t="shared" si="6"/>
        <v>-203058</v>
      </c>
      <c r="AK27" s="536"/>
      <c r="AL27" s="552">
        <f t="shared" si="7"/>
        <v>9779</v>
      </c>
      <c r="AM27" s="561">
        <f t="shared" si="7"/>
        <v>4134</v>
      </c>
      <c r="AN27" s="562">
        <f t="shared" si="8"/>
        <v>-5645</v>
      </c>
      <c r="AO27" s="563">
        <f t="shared" si="1"/>
        <v>-1.3655055636187712</v>
      </c>
      <c r="AP27" s="536"/>
    </row>
    <row r="28" spans="1:42" x14ac:dyDescent="0.2">
      <c r="A28" s="451">
        <v>335</v>
      </c>
      <c r="B28" s="453">
        <v>0.375</v>
      </c>
      <c r="C28" s="452">
        <v>2015</v>
      </c>
      <c r="D28" s="452">
        <v>7</v>
      </c>
      <c r="E28" s="452">
        <v>26</v>
      </c>
      <c r="F28" s="455">
        <v>515270</v>
      </c>
      <c r="G28" s="452">
        <v>0</v>
      </c>
      <c r="H28" s="455">
        <v>342301</v>
      </c>
      <c r="I28" s="452">
        <v>0</v>
      </c>
      <c r="J28" s="452">
        <v>3</v>
      </c>
      <c r="K28" s="452">
        <v>0</v>
      </c>
      <c r="L28" s="455">
        <v>90.302700000000002</v>
      </c>
      <c r="M28" s="455">
        <v>23.1</v>
      </c>
      <c r="N28" s="456">
        <v>0</v>
      </c>
      <c r="O28" s="520">
        <v>294</v>
      </c>
      <c r="P28" s="514">
        <f t="shared" si="2"/>
        <v>294</v>
      </c>
      <c r="Q28" s="427">
        <v>26</v>
      </c>
      <c r="R28" s="467">
        <f t="shared" si="3"/>
        <v>8860.9991105434219</v>
      </c>
      <c r="S28" s="460">
        <f>'Balance de Energía'!K36</f>
        <v>37099.231076023199</v>
      </c>
      <c r="T28" s="461">
        <f t="shared" si="9"/>
        <v>995.71047005176433</v>
      </c>
      <c r="V28" s="468">
        <f t="shared" si="4"/>
        <v>294</v>
      </c>
      <c r="W28" s="523">
        <f t="shared" si="10"/>
        <v>10382.51298</v>
      </c>
      <c r="Y28" s="522">
        <f t="shared" si="11"/>
        <v>2.6051337384997661</v>
      </c>
      <c r="Z28" s="460">
        <f t="shared" si="12"/>
        <v>10.907173936350821</v>
      </c>
      <c r="AA28" s="461">
        <f t="shared" si="13"/>
        <v>10.337976879634343</v>
      </c>
      <c r="AE28" s="535" t="str">
        <f t="shared" si="5"/>
        <v>515270</v>
      </c>
      <c r="AF28" s="556">
        <v>335</v>
      </c>
      <c r="AG28" s="557">
        <v>26</v>
      </c>
      <c r="AH28" s="558">
        <v>723973</v>
      </c>
      <c r="AI28" s="559">
        <f t="shared" si="0"/>
        <v>515270</v>
      </c>
      <c r="AJ28" s="560">
        <f t="shared" si="6"/>
        <v>-208703</v>
      </c>
      <c r="AK28" s="536"/>
      <c r="AL28" s="552">
        <f t="shared" si="7"/>
        <v>8965</v>
      </c>
      <c r="AM28" s="561">
        <f t="shared" si="7"/>
        <v>294</v>
      </c>
      <c r="AN28" s="562">
        <f t="shared" si="8"/>
        <v>-8671</v>
      </c>
      <c r="AO28" s="563">
        <f t="shared" si="1"/>
        <v>-29.493197278911566</v>
      </c>
      <c r="AP28" s="536"/>
    </row>
    <row r="29" spans="1:42" x14ac:dyDescent="0.2">
      <c r="A29" s="451">
        <v>335</v>
      </c>
      <c r="B29" s="453">
        <v>0.375</v>
      </c>
      <c r="C29" s="452">
        <v>2015</v>
      </c>
      <c r="D29" s="452">
        <v>7</v>
      </c>
      <c r="E29" s="452">
        <v>27</v>
      </c>
      <c r="F29" s="455">
        <v>515564</v>
      </c>
      <c r="G29" s="452">
        <v>0</v>
      </c>
      <c r="H29" s="455">
        <v>342342</v>
      </c>
      <c r="I29" s="452">
        <v>0</v>
      </c>
      <c r="J29" s="452">
        <v>3</v>
      </c>
      <c r="K29" s="452">
        <v>0</v>
      </c>
      <c r="L29" s="455">
        <v>90.774100000000004</v>
      </c>
      <c r="M29" s="455">
        <v>24.1</v>
      </c>
      <c r="N29" s="456">
        <v>0</v>
      </c>
      <c r="O29" s="520">
        <v>3099</v>
      </c>
      <c r="P29" s="514">
        <f t="shared" si="2"/>
        <v>3099</v>
      </c>
      <c r="Q29" s="427">
        <v>27</v>
      </c>
      <c r="R29" s="467">
        <f t="shared" si="3"/>
        <v>8860.9991105434219</v>
      </c>
      <c r="S29" s="460">
        <f>'Balance de Energía'!K37</f>
        <v>37099.231076023199</v>
      </c>
      <c r="T29" s="461">
        <f t="shared" si="9"/>
        <v>995.71047005176433</v>
      </c>
      <c r="V29" s="468">
        <f t="shared" si="4"/>
        <v>3099</v>
      </c>
      <c r="W29" s="523">
        <f t="shared" si="10"/>
        <v>109440.16232999999</v>
      </c>
      <c r="Y29" s="522">
        <f t="shared" si="11"/>
        <v>27.460236243574066</v>
      </c>
      <c r="Z29" s="460">
        <f t="shared" si="12"/>
        <v>114.9705171045959</v>
      </c>
      <c r="AA29" s="461">
        <f t="shared" si="13"/>
        <v>108.97071547614568</v>
      </c>
      <c r="AE29" s="535" t="str">
        <f t="shared" si="5"/>
        <v>515564</v>
      </c>
      <c r="AF29" s="556">
        <v>335</v>
      </c>
      <c r="AG29" s="557">
        <v>27</v>
      </c>
      <c r="AH29" s="558">
        <v>732938</v>
      </c>
      <c r="AI29" s="559">
        <f t="shared" si="0"/>
        <v>515564</v>
      </c>
      <c r="AJ29" s="560">
        <f t="shared" si="6"/>
        <v>-217374</v>
      </c>
      <c r="AK29" s="536"/>
      <c r="AL29" s="552">
        <f t="shared" si="7"/>
        <v>-732938</v>
      </c>
      <c r="AM29" s="561">
        <f t="shared" si="7"/>
        <v>3099</v>
      </c>
      <c r="AN29" s="562">
        <f t="shared" si="8"/>
        <v>736037</v>
      </c>
      <c r="AO29" s="563">
        <f t="shared" si="1"/>
        <v>237.50790577605679</v>
      </c>
      <c r="AP29" s="536"/>
    </row>
    <row r="30" spans="1:42" x14ac:dyDescent="0.2">
      <c r="A30" s="451">
        <v>335</v>
      </c>
      <c r="B30" s="453">
        <v>0.375</v>
      </c>
      <c r="C30" s="452">
        <v>2015</v>
      </c>
      <c r="D30" s="452">
        <v>7</v>
      </c>
      <c r="E30" s="452">
        <v>28</v>
      </c>
      <c r="F30" s="455">
        <v>518663</v>
      </c>
      <c r="G30" s="452">
        <v>0</v>
      </c>
      <c r="H30" s="455">
        <v>342774</v>
      </c>
      <c r="I30" s="452">
        <v>0</v>
      </c>
      <c r="J30" s="452">
        <v>3</v>
      </c>
      <c r="K30" s="452">
        <v>0</v>
      </c>
      <c r="L30" s="455">
        <v>90.307299999999998</v>
      </c>
      <c r="M30" s="455">
        <v>24.8</v>
      </c>
      <c r="N30" s="456">
        <v>0</v>
      </c>
      <c r="O30" s="520">
        <v>6669</v>
      </c>
      <c r="P30" s="514">
        <f t="shared" si="2"/>
        <v>6669</v>
      </c>
      <c r="Q30" s="427">
        <v>28</v>
      </c>
      <c r="R30" s="467">
        <f t="shared" si="3"/>
        <v>8860.9991105434219</v>
      </c>
      <c r="S30" s="460">
        <f>'Balance de Energía'!K38</f>
        <v>37099.231076023199</v>
      </c>
      <c r="T30" s="461">
        <f t="shared" si="9"/>
        <v>995.71047005176433</v>
      </c>
      <c r="V30" s="468">
        <f t="shared" si="4"/>
        <v>6669</v>
      </c>
      <c r="W30" s="523">
        <f t="shared" si="10"/>
        <v>235513.53422999999</v>
      </c>
      <c r="Y30" s="522">
        <f t="shared" si="11"/>
        <v>59.094003068214079</v>
      </c>
      <c r="Z30" s="460">
        <f t="shared" si="12"/>
        <v>247.41477204599872</v>
      </c>
      <c r="AA30" s="461">
        <f t="shared" si="13"/>
        <v>234.50329187170558</v>
      </c>
      <c r="AE30" s="535" t="str">
        <f t="shared" si="5"/>
        <v>518663</v>
      </c>
      <c r="AF30" s="556"/>
      <c r="AG30" s="557"/>
      <c r="AH30" s="558"/>
      <c r="AI30" s="559">
        <f t="shared" si="0"/>
        <v>518663</v>
      </c>
      <c r="AJ30" s="560">
        <f t="shared" si="6"/>
        <v>518663</v>
      </c>
      <c r="AK30" s="536"/>
      <c r="AL30" s="552">
        <f t="shared" si="7"/>
        <v>0</v>
      </c>
      <c r="AM30" s="561">
        <f t="shared" si="7"/>
        <v>6669</v>
      </c>
      <c r="AN30" s="562">
        <f t="shared" si="8"/>
        <v>6669</v>
      </c>
      <c r="AO30" s="563">
        <f t="shared" si="1"/>
        <v>1</v>
      </c>
      <c r="AP30" s="536"/>
    </row>
    <row r="31" spans="1:42" x14ac:dyDescent="0.2">
      <c r="A31" s="451">
        <v>335</v>
      </c>
      <c r="B31" s="453">
        <v>0.375</v>
      </c>
      <c r="C31" s="452">
        <v>2015</v>
      </c>
      <c r="D31" s="452">
        <v>7</v>
      </c>
      <c r="E31" s="452">
        <v>29</v>
      </c>
      <c r="F31" s="455">
        <v>525332</v>
      </c>
      <c r="G31" s="452">
        <v>0</v>
      </c>
      <c r="H31" s="455">
        <v>343709</v>
      </c>
      <c r="I31" s="452">
        <v>0</v>
      </c>
      <c r="J31" s="452">
        <v>3</v>
      </c>
      <c r="K31" s="452">
        <v>0</v>
      </c>
      <c r="L31" s="455">
        <v>89.857100000000003</v>
      </c>
      <c r="M31" s="455">
        <v>24.3</v>
      </c>
      <c r="N31" s="456">
        <v>0</v>
      </c>
      <c r="O31" s="520">
        <v>0</v>
      </c>
      <c r="P31" s="514">
        <f t="shared" si="2"/>
        <v>-525332</v>
      </c>
      <c r="Q31" s="427">
        <v>29</v>
      </c>
      <c r="R31" s="467">
        <f t="shared" si="3"/>
        <v>8860.9991105434219</v>
      </c>
      <c r="S31" s="460">
        <f>'Balance de Energía'!K39</f>
        <v>37099.231076023199</v>
      </c>
      <c r="T31" s="461">
        <f t="shared" si="9"/>
        <v>995.71047005176433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525332</v>
      </c>
      <c r="AF31" s="556"/>
      <c r="AG31" s="557"/>
      <c r="AH31" s="558"/>
      <c r="AI31" s="559">
        <f t="shared" si="0"/>
        <v>525332</v>
      </c>
      <c r="AJ31" s="560">
        <f t="shared" si="6"/>
        <v>525332</v>
      </c>
      <c r="AK31" s="536"/>
      <c r="AL31" s="552">
        <f t="shared" si="7"/>
        <v>0</v>
      </c>
      <c r="AM31" s="561">
        <f t="shared" si="7"/>
        <v>-525332</v>
      </c>
      <c r="AN31" s="562">
        <f t="shared" si="8"/>
        <v>-525332</v>
      </c>
      <c r="AO31" s="563">
        <f t="shared" si="1"/>
        <v>1</v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8860.9991105434219</v>
      </c>
      <c r="S32" s="460">
        <f>'Balance de Energía'!K40</f>
        <v>37099.231076023199</v>
      </c>
      <c r="T32" s="461">
        <f t="shared" si="9"/>
        <v>995.71047005176433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8860.9991105434219</v>
      </c>
      <c r="S33" s="479">
        <f>'Balance de Energía'!K41</f>
        <v>37099.231076023199</v>
      </c>
      <c r="T33" s="480">
        <f t="shared" si="9"/>
        <v>995.71047005176433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29</v>
      </c>
      <c r="K36" s="484" t="s">
        <v>168</v>
      </c>
      <c r="L36" s="486">
        <f>MAX(L3:L34)</f>
        <v>91.241900000000001</v>
      </c>
      <c r="M36" s="486">
        <f>MAX(M3:M34)</f>
        <v>24.8</v>
      </c>
      <c r="N36" s="484" t="s">
        <v>63</v>
      </c>
      <c r="O36" s="486">
        <f>SUM(O3:O33)</f>
        <v>183701</v>
      </c>
      <c r="Q36" s="484" t="s">
        <v>170</v>
      </c>
      <c r="R36" s="487">
        <f>AVERAGE(R3:R33)</f>
        <v>8809.6440859241538</v>
      </c>
      <c r="S36" s="487">
        <f>AVERAGE(S3:S33)</f>
        <v>36884.217858947246</v>
      </c>
      <c r="T36" s="488">
        <f>AVERAGE(T3:T33)</f>
        <v>989.93970593529627</v>
      </c>
      <c r="V36" s="489">
        <f>SUM(V3:V33)</f>
        <v>183701</v>
      </c>
      <c r="W36" s="490">
        <f>SUM(W3:W33)</f>
        <v>6487340.1936699999</v>
      </c>
      <c r="Y36" s="491">
        <f>SUM(Y3:Y33)</f>
        <v>1617.2854218144821</v>
      </c>
      <c r="Z36" s="492">
        <f>SUM(Z3:Z33)</f>
        <v>6771.2506040528733</v>
      </c>
      <c r="AA36" s="493">
        <f>SUM(AA3:AA33)</f>
        <v>6417.8890516830534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-1499315</v>
      </c>
      <c r="AK36" s="576" t="s">
        <v>175</v>
      </c>
      <c r="AL36" s="577"/>
      <c r="AM36" s="577"/>
      <c r="AN36" s="575">
        <f>SUM(AN3:AN33)</f>
        <v>598872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90.3181482758621</v>
      </c>
      <c r="M37" s="494">
        <f>AVERAGE(M3:M34)</f>
        <v>23.586206896551722</v>
      </c>
      <c r="N37" s="484" t="s">
        <v>195</v>
      </c>
      <c r="O37" s="497">
        <f>O36*35.31467</f>
        <v>6487340.1936699999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10</v>
      </c>
      <c r="AH37" s="536"/>
      <c r="AI37" s="536"/>
      <c r="AJ37" s="536"/>
      <c r="AK37" s="536"/>
      <c r="AL37" s="536"/>
      <c r="AM37" s="536"/>
      <c r="AN37" s="580">
        <f>IFERROR(AN36/SUM(AM3:AM33),"")</f>
        <v>-1.7529790914758907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89.765199999999993</v>
      </c>
      <c r="M38" s="497">
        <f>MIN(M3:M34)</f>
        <v>21.8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99.349963103448317</v>
      </c>
      <c r="M44" s="503">
        <f>M37*(1+$L$43)</f>
        <v>25.944827586206898</v>
      </c>
    </row>
    <row r="45" spans="1:42" x14ac:dyDescent="0.2">
      <c r="K45" s="502" t="s">
        <v>184</v>
      </c>
      <c r="L45" s="503">
        <f>L37*(1-$L$43)</f>
        <v>81.286333448275897</v>
      </c>
      <c r="M45" s="503">
        <f>M37*(1-$L$43)</f>
        <v>21.22758620689655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workbookViewId="0">
      <pane ySplit="10" topLeftCell="A29" activePane="bottomLeft" state="frozen"/>
      <selection pane="bottomLeft" activeCell="G38" sqref="G38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20150701</v>
      </c>
      <c r="B11" s="209">
        <f>MONSANTO!O3</f>
        <v>36</v>
      </c>
      <c r="C11" s="209">
        <f>CHEMIPLASTICA!O3</f>
        <v>2795</v>
      </c>
      <c r="D11" s="209">
        <f>'UNIFOODS, S.A. DE C.'!O3</f>
        <v>3049</v>
      </c>
      <c r="E11" s="209">
        <f>'DIPASA INTERNATIONAL'!O3</f>
        <v>6964</v>
      </c>
      <c r="F11" s="209">
        <f>SUM(B11:E11)</f>
        <v>12844</v>
      </c>
      <c r="G11" s="210">
        <f>'Comparativo vs. Proveedor'!C17</f>
        <v>12894.342096358256</v>
      </c>
      <c r="H11" s="211">
        <f>'Comparativo vs. Proveedor'!I17</f>
        <v>12894.3423</v>
      </c>
      <c r="I11" s="212">
        <f>(G11-F11)/G11</f>
        <v>3.9042004611056372E-3</v>
      </c>
      <c r="J11" s="213">
        <f>(H11-G11)/H11</f>
        <v>1.5793108309192343E-8</v>
      </c>
      <c r="K11" s="182"/>
      <c r="L11" s="182"/>
      <c r="M11" s="138"/>
    </row>
    <row r="12" spans="1:13" x14ac:dyDescent="0.2">
      <c r="A12" s="342">
        <f>'Comparativo vs. Proveedor'!A18</f>
        <v>20150702</v>
      </c>
      <c r="B12" s="209">
        <f>MONSANTO!O4</f>
        <v>334</v>
      </c>
      <c r="C12" s="209">
        <f>CHEMIPLASTICA!O4</f>
        <v>2787</v>
      </c>
      <c r="D12" s="209">
        <f>'UNIFOODS, S.A. DE C.'!O4</f>
        <v>2526</v>
      </c>
      <c r="E12" s="209">
        <f>'DIPASA INTERNATIONAL'!O4</f>
        <v>8747</v>
      </c>
      <c r="F12" s="209">
        <f t="shared" ref="F12:F33" si="0">SUM(B12:E12)</f>
        <v>14394</v>
      </c>
      <c r="G12" s="179">
        <f>'Comparativo vs. Proveedor'!C18</f>
        <v>14522.486320840602</v>
      </c>
      <c r="H12" s="129">
        <f>'Comparativo vs. Proveedor'!I18</f>
        <v>14522.487300000001</v>
      </c>
      <c r="I12" s="180">
        <f t="shared" ref="I12:I41" si="1">(G12-F12)/G12</f>
        <v>8.8474051895794884E-3</v>
      </c>
      <c r="J12" s="181">
        <f t="shared" ref="J12:J41" si="2">(H12-G12)/H12</f>
        <v>6.7423670490100294E-8</v>
      </c>
      <c r="K12" s="182"/>
    </row>
    <row r="13" spans="1:13" x14ac:dyDescent="0.2">
      <c r="A13" s="342">
        <f>'Comparativo vs. Proveedor'!A19</f>
        <v>20150703</v>
      </c>
      <c r="B13" s="209">
        <f>MONSANTO!O5</f>
        <v>175</v>
      </c>
      <c r="C13" s="209">
        <f>CHEMIPLASTICA!O5</f>
        <v>1676</v>
      </c>
      <c r="D13" s="209">
        <f>'UNIFOODS, S.A. DE C.'!O5</f>
        <v>2055</v>
      </c>
      <c r="E13" s="209">
        <f>'DIPASA INTERNATIONAL'!O5</f>
        <v>9437</v>
      </c>
      <c r="F13" s="209">
        <f t="shared" si="0"/>
        <v>13343</v>
      </c>
      <c r="G13" s="179">
        <f>'Comparativo vs. Proveedor'!C19</f>
        <v>13369.56525432632</v>
      </c>
      <c r="H13" s="129">
        <f>'Comparativo vs. Proveedor'!I19</f>
        <v>13369.5669</v>
      </c>
      <c r="I13" s="180">
        <f t="shared" si="1"/>
        <v>1.9869946270484789E-3</v>
      </c>
      <c r="J13" s="181">
        <f t="shared" si="2"/>
        <v>1.2309102394162586E-7</v>
      </c>
      <c r="K13" s="182"/>
    </row>
    <row r="14" spans="1:13" x14ac:dyDescent="0.2">
      <c r="A14" s="342">
        <f>'Comparativo vs. Proveedor'!A20</f>
        <v>20150704</v>
      </c>
      <c r="B14" s="209">
        <f>MONSANTO!O6</f>
        <v>258</v>
      </c>
      <c r="C14" s="209">
        <f>CHEMIPLASTICA!O6</f>
        <v>1633</v>
      </c>
      <c r="D14" s="209">
        <f>'UNIFOODS, S.A. DE C.'!O6</f>
        <v>503</v>
      </c>
      <c r="E14" s="209">
        <f>'DIPASA INTERNATIONAL'!O6</f>
        <v>6482</v>
      </c>
      <c r="F14" s="209">
        <f t="shared" si="0"/>
        <v>8876</v>
      </c>
      <c r="G14" s="179">
        <f>'Comparativo vs. Proveedor'!C20</f>
        <v>8896.1148723745682</v>
      </c>
      <c r="H14" s="129">
        <f>'Comparativo vs. Proveedor'!I20</f>
        <v>8896.1167999999998</v>
      </c>
      <c r="I14" s="180">
        <f t="shared" si="1"/>
        <v>2.2610850537723689E-3</v>
      </c>
      <c r="J14" s="181">
        <f t="shared" si="2"/>
        <v>2.1668166851887263E-7</v>
      </c>
      <c r="K14" s="182"/>
    </row>
    <row r="15" spans="1:13" x14ac:dyDescent="0.2">
      <c r="A15" s="342">
        <f>'Comparativo vs. Proveedor'!A21</f>
        <v>20150705</v>
      </c>
      <c r="B15" s="209">
        <f>MONSANTO!O7</f>
        <v>23</v>
      </c>
      <c r="C15" s="209">
        <f>CHEMIPLASTICA!O7</f>
        <v>308</v>
      </c>
      <c r="D15" s="209">
        <f>'UNIFOODS, S.A. DE C.'!O7</f>
        <v>896</v>
      </c>
      <c r="E15" s="209">
        <f>'DIPASA INTERNATIONAL'!O7</f>
        <v>6038</v>
      </c>
      <c r="F15" s="209">
        <f t="shared" si="0"/>
        <v>7265</v>
      </c>
      <c r="G15" s="179">
        <f>'Comparativo vs. Proveedor'!C21</f>
        <v>7269.5071198456617</v>
      </c>
      <c r="H15" s="129">
        <f>'Comparativo vs. Proveedor'!I21</f>
        <v>7269.5065000000004</v>
      </c>
      <c r="I15" s="180">
        <f t="shared" si="1"/>
        <v>6.2000349836061259E-4</v>
      </c>
      <c r="J15" s="181">
        <f t="shared" si="2"/>
        <v>-8.5266539245337456E-8</v>
      </c>
      <c r="K15" s="182"/>
    </row>
    <row r="16" spans="1:13" x14ac:dyDescent="0.2">
      <c r="A16" s="342">
        <f>'Comparativo vs. Proveedor'!A22</f>
        <v>20150706</v>
      </c>
      <c r="B16" s="209">
        <f>MONSANTO!O8</f>
        <v>310</v>
      </c>
      <c r="C16" s="209">
        <f>CHEMIPLASTICA!O8</f>
        <v>1632</v>
      </c>
      <c r="D16" s="209">
        <f>'UNIFOODS, S.A. DE C.'!O8</f>
        <v>2779</v>
      </c>
      <c r="E16" s="209">
        <f>'DIPASA INTERNATIONAL'!O8</f>
        <v>8392</v>
      </c>
      <c r="F16" s="209">
        <f t="shared" si="0"/>
        <v>13113</v>
      </c>
      <c r="G16" s="179">
        <f>'Comparativo vs. Proveedor'!C22</f>
        <v>13102.953276924292</v>
      </c>
      <c r="H16" s="129">
        <f>'Comparativo vs. Proveedor'!I22</f>
        <v>13102.9553</v>
      </c>
      <c r="I16" s="180">
        <f t="shared" si="1"/>
        <v>-7.6675256817110001E-4</v>
      </c>
      <c r="J16" s="181">
        <f t="shared" si="2"/>
        <v>1.5439842851763326E-7</v>
      </c>
      <c r="K16" s="182"/>
    </row>
    <row r="17" spans="1:12" x14ac:dyDescent="0.2">
      <c r="A17" s="342">
        <f>'Comparativo vs. Proveedor'!A23</f>
        <v>20150707</v>
      </c>
      <c r="B17" s="209">
        <f>MONSANTO!O9</f>
        <v>289</v>
      </c>
      <c r="C17" s="209">
        <f>CHEMIPLASTICA!O9</f>
        <v>2535</v>
      </c>
      <c r="D17" s="209">
        <f>'UNIFOODS, S.A. DE C.'!O9</f>
        <v>2782</v>
      </c>
      <c r="E17" s="209">
        <f>'DIPASA INTERNATIONAL'!O9</f>
        <v>9913</v>
      </c>
      <c r="F17" s="209">
        <f t="shared" si="0"/>
        <v>15519</v>
      </c>
      <c r="G17" s="179">
        <f>'Comparativo vs. Proveedor'!C23</f>
        <v>15533.221689456535</v>
      </c>
      <c r="H17" s="129">
        <f>'Comparativo vs. Proveedor'!I23</f>
        <v>15533.2232</v>
      </c>
      <c r="I17" s="180">
        <f t="shared" si="1"/>
        <v>9.1556598758830727E-4</v>
      </c>
      <c r="J17" s="181">
        <f t="shared" si="2"/>
        <v>9.7245976931177718E-8</v>
      </c>
      <c r="K17" s="182"/>
    </row>
    <row r="18" spans="1:12" x14ac:dyDescent="0.2">
      <c r="A18" s="342">
        <f>'Comparativo vs. Proveedor'!A24</f>
        <v>20150708</v>
      </c>
      <c r="B18" s="209">
        <f>MONSANTO!O10</f>
        <v>246</v>
      </c>
      <c r="C18" s="209">
        <f>CHEMIPLASTICA!O10</f>
        <v>2902</v>
      </c>
      <c r="D18" s="209">
        <f>'UNIFOODS, S.A. DE C.'!O10</f>
        <v>3043</v>
      </c>
      <c r="E18" s="209">
        <f>'DIPASA INTERNATIONAL'!O10</f>
        <v>6868</v>
      </c>
      <c r="F18" s="209">
        <f t="shared" si="0"/>
        <v>13059</v>
      </c>
      <c r="G18" s="179">
        <f>'Comparativo vs. Proveedor'!C24</f>
        <v>13077.930616369911</v>
      </c>
      <c r="H18" s="129">
        <f>'Comparativo vs. Proveedor'!I24</f>
        <v>13077.931699999999</v>
      </c>
      <c r="I18" s="180">
        <f t="shared" si="1"/>
        <v>1.4475238419001332E-3</v>
      </c>
      <c r="J18" s="181">
        <f t="shared" si="2"/>
        <v>8.2859439312777985E-8</v>
      </c>
      <c r="K18" s="182"/>
    </row>
    <row r="19" spans="1:12" x14ac:dyDescent="0.2">
      <c r="A19" s="342">
        <f>'Comparativo vs. Proveedor'!A25</f>
        <v>20150709</v>
      </c>
      <c r="B19" s="209">
        <f>MONSANTO!O11</f>
        <v>282</v>
      </c>
      <c r="C19" s="209">
        <f>CHEMIPLASTICA!O11</f>
        <v>2809</v>
      </c>
      <c r="D19" s="209">
        <f>'UNIFOODS, S.A. DE C.'!O11</f>
        <v>3089</v>
      </c>
      <c r="E19" s="209">
        <f>'DIPASA INTERNATIONAL'!O11</f>
        <v>7469</v>
      </c>
      <c r="F19" s="209">
        <f t="shared" si="0"/>
        <v>13649</v>
      </c>
      <c r="G19" s="179">
        <f>'Comparativo vs. Proveedor'!C25</f>
        <v>13589.6974260272</v>
      </c>
      <c r="H19" s="129">
        <f>'Comparativo vs. Proveedor'!I25</f>
        <v>13589.6993</v>
      </c>
      <c r="I19" s="180">
        <f t="shared" si="1"/>
        <v>-4.3637891347913906E-3</v>
      </c>
      <c r="J19" s="181">
        <f t="shared" si="2"/>
        <v>1.3789656112848307E-7</v>
      </c>
      <c r="K19" s="182"/>
      <c r="L19" s="138"/>
    </row>
    <row r="20" spans="1:12" x14ac:dyDescent="0.2">
      <c r="A20" s="342">
        <f>'Comparativo vs. Proveedor'!A26</f>
        <v>20150710</v>
      </c>
      <c r="B20" s="209">
        <f>MONSANTO!O12</f>
        <v>289</v>
      </c>
      <c r="C20" s="209">
        <f>CHEMIPLASTICA!O12</f>
        <v>2815</v>
      </c>
      <c r="D20" s="209">
        <f>'UNIFOODS, S.A. DE C.'!O12</f>
        <v>3086</v>
      </c>
      <c r="E20" s="209">
        <f>'DIPASA INTERNATIONAL'!O12</f>
        <v>8303</v>
      </c>
      <c r="F20" s="209">
        <f t="shared" si="0"/>
        <v>14493</v>
      </c>
      <c r="G20" s="179">
        <f>'Comparativo vs. Proveedor'!C26</f>
        <v>14506.696338943562</v>
      </c>
      <c r="H20" s="129">
        <f>'Comparativo vs. Proveedor'!I26</f>
        <v>14506.697899999999</v>
      </c>
      <c r="I20" s="180">
        <f t="shared" si="1"/>
        <v>9.4413908057027136E-4</v>
      </c>
      <c r="J20" s="181">
        <f t="shared" si="2"/>
        <v>1.0760935725508025E-7</v>
      </c>
      <c r="K20" s="182"/>
      <c r="L20" s="138"/>
    </row>
    <row r="21" spans="1:12" x14ac:dyDescent="0.2">
      <c r="A21" s="342">
        <f>'Comparativo vs. Proveedor'!A27</f>
        <v>20150711</v>
      </c>
      <c r="B21" s="209">
        <f>MONSANTO!O13</f>
        <v>124</v>
      </c>
      <c r="C21" s="209">
        <f>CHEMIPLASTICA!O13</f>
        <v>2857</v>
      </c>
      <c r="D21" s="209">
        <f>'UNIFOODS, S.A. DE C.'!O13</f>
        <v>1478</v>
      </c>
      <c r="E21" s="209">
        <f>'DIPASA INTERNATIONAL'!O13</f>
        <v>3370</v>
      </c>
      <c r="F21" s="209">
        <f t="shared" si="0"/>
        <v>7829</v>
      </c>
      <c r="G21" s="179">
        <f>'Comparativo vs. Proveedor'!C27</f>
        <v>7768.5189186250363</v>
      </c>
      <c r="H21" s="129">
        <f>'Comparativo vs. Proveedor'!I27</f>
        <v>7768.5200999999997</v>
      </c>
      <c r="I21" s="180">
        <f>(G21-F21)/G21</f>
        <v>-7.7854069750618957E-3</v>
      </c>
      <c r="J21" s="181">
        <f t="shared" si="2"/>
        <v>1.5207207398230478E-7</v>
      </c>
      <c r="K21" s="182"/>
      <c r="L21" s="138"/>
    </row>
    <row r="22" spans="1:12" x14ac:dyDescent="0.2">
      <c r="A22" s="342">
        <f>'Comparativo vs. Proveedor'!A28</f>
        <v>20150712</v>
      </c>
      <c r="B22" s="209">
        <f>MONSANTO!O14</f>
        <v>15</v>
      </c>
      <c r="C22" s="209">
        <f>CHEMIPLASTICA!O14</f>
        <v>969</v>
      </c>
      <c r="D22" s="209">
        <f>'UNIFOODS, S.A. DE C.'!O14</f>
        <v>640</v>
      </c>
      <c r="E22" s="209">
        <f>'DIPASA INTERNATIONAL'!O14</f>
        <v>1735</v>
      </c>
      <c r="F22" s="209">
        <f t="shared" si="0"/>
        <v>3359</v>
      </c>
      <c r="G22" s="179">
        <f>'Comparativo vs. Proveedor'!C28</f>
        <v>3302.0019159176627</v>
      </c>
      <c r="H22" s="129">
        <f>'Comparativo vs. Proveedor'!I28</f>
        <v>3302.002</v>
      </c>
      <c r="I22" s="180">
        <f t="shared" si="1"/>
        <v>-1.7261675048573344E-2</v>
      </c>
      <c r="J22" s="181">
        <f t="shared" si="2"/>
        <v>2.5464047948113476E-8</v>
      </c>
      <c r="K22" s="182"/>
      <c r="L22" s="138"/>
    </row>
    <row r="23" spans="1:12" x14ac:dyDescent="0.2">
      <c r="A23" s="342">
        <f>'Comparativo vs. Proveedor'!A29</f>
        <v>20150713</v>
      </c>
      <c r="B23" s="209">
        <f>MONSANTO!O15</f>
        <v>243</v>
      </c>
      <c r="C23" s="209">
        <f>CHEMIPLASTICA!O15</f>
        <v>2811</v>
      </c>
      <c r="D23" s="209">
        <f>'UNIFOODS, S.A. DE C.'!O15</f>
        <v>2127</v>
      </c>
      <c r="E23" s="209">
        <f>'DIPASA INTERNATIONAL'!O15</f>
        <v>6040</v>
      </c>
      <c r="F23" s="209">
        <f t="shared" si="0"/>
        <v>11221</v>
      </c>
      <c r="G23" s="179">
        <f>'Comparativo vs. Proveedor'!C29</f>
        <v>11190.073898467692</v>
      </c>
      <c r="H23" s="129">
        <f>'Comparativo vs. Proveedor'!I29</f>
        <v>11190.0759</v>
      </c>
      <c r="I23" s="180">
        <f t="shared" si="1"/>
        <v>-2.7637084270321949E-3</v>
      </c>
      <c r="J23" s="181">
        <f t="shared" si="2"/>
        <v>1.7886673208231354E-7</v>
      </c>
      <c r="K23" s="182"/>
    </row>
    <row r="24" spans="1:12" x14ac:dyDescent="0.2">
      <c r="A24" s="342">
        <f>'Comparativo vs. Proveedor'!A30</f>
        <v>20150714</v>
      </c>
      <c r="B24" s="209">
        <f>MONSANTO!O16</f>
        <v>274</v>
      </c>
      <c r="C24" s="209">
        <f>CHEMIPLASTICA!O16</f>
        <v>2873</v>
      </c>
      <c r="D24" s="209">
        <f>'UNIFOODS, S.A. DE C.'!O16</f>
        <v>2132</v>
      </c>
      <c r="E24" s="209">
        <f>'DIPASA INTERNATIONAL'!O16</f>
        <v>9419</v>
      </c>
      <c r="F24" s="209">
        <f t="shared" si="0"/>
        <v>14698</v>
      </c>
      <c r="G24" s="179">
        <f>'Comparativo vs. Proveedor'!C30</f>
        <v>14736.357638341235</v>
      </c>
      <c r="H24" s="129">
        <f>'Comparativo vs. Proveedor'!I30</f>
        <v>14736.3588</v>
      </c>
      <c r="I24" s="180">
        <f t="shared" si="1"/>
        <v>2.6029253145590917E-3</v>
      </c>
      <c r="J24" s="181">
        <f t="shared" si="2"/>
        <v>7.8829430058440862E-8</v>
      </c>
      <c r="K24" s="182"/>
    </row>
    <row r="25" spans="1:12" x14ac:dyDescent="0.2">
      <c r="A25" s="342">
        <f>'Comparativo vs. Proveedor'!A31</f>
        <v>20150715</v>
      </c>
      <c r="B25" s="209">
        <f>MONSANTO!O17</f>
        <v>129</v>
      </c>
      <c r="C25" s="209">
        <f>CHEMIPLASTICA!O17</f>
        <v>2885</v>
      </c>
      <c r="D25" s="209">
        <f>'UNIFOODS, S.A. DE C.'!O17</f>
        <v>1921</v>
      </c>
      <c r="E25" s="209">
        <f>'DIPASA INTERNATIONAL'!O17</f>
        <v>8535</v>
      </c>
      <c r="F25" s="209">
        <f t="shared" si="0"/>
        <v>13470</v>
      </c>
      <c r="G25" s="179">
        <f>'Comparativo vs. Proveedor'!C31</f>
        <v>13497.065355559036</v>
      </c>
      <c r="H25" s="129">
        <f>'Comparativo vs. Proveedor'!I31</f>
        <v>0</v>
      </c>
      <c r="I25" s="180">
        <f t="shared" si="1"/>
        <v>2.0052770617939326E-3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20150716</v>
      </c>
      <c r="B26" s="209">
        <f>MONSANTO!O18</f>
        <v>171</v>
      </c>
      <c r="C26" s="209">
        <f>CHEMIPLASTICA!O18</f>
        <v>2912</v>
      </c>
      <c r="D26" s="209">
        <f>'UNIFOODS, S.A. DE C.'!O18</f>
        <v>2980</v>
      </c>
      <c r="E26" s="209">
        <f>'DIPASA INTERNATIONAL'!O18</f>
        <v>8126</v>
      </c>
      <c r="F26" s="209">
        <f t="shared" si="0"/>
        <v>14189</v>
      </c>
      <c r="G26" s="179">
        <f>'Comparativo vs. Proveedor'!C32</f>
        <v>14208.698028326471</v>
      </c>
      <c r="H26" s="129">
        <f>'Comparativo vs. Proveedor'!I32</f>
        <v>0</v>
      </c>
      <c r="I26" s="180">
        <f t="shared" si="1"/>
        <v>1.3863359110877786E-3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20150717</v>
      </c>
      <c r="B27" s="209">
        <f>MONSANTO!O19</f>
        <v>274</v>
      </c>
      <c r="C27" s="209">
        <f>CHEMIPLASTICA!O19</f>
        <v>2899</v>
      </c>
      <c r="D27" s="209">
        <f>'UNIFOODS, S.A. DE C.'!O19</f>
        <v>2935</v>
      </c>
      <c r="E27" s="209">
        <f>'DIPASA INTERNATIONAL'!O19</f>
        <v>5186</v>
      </c>
      <c r="F27" s="209">
        <f t="shared" si="0"/>
        <v>11294</v>
      </c>
      <c r="G27" s="179">
        <f>'Comparativo vs. Proveedor'!C33</f>
        <v>11365.356097055417</v>
      </c>
      <c r="H27" s="129">
        <f>'Comparativo vs. Proveedor'!I33</f>
        <v>0</v>
      </c>
      <c r="I27" s="180">
        <f t="shared" si="1"/>
        <v>6.2783863915979211E-3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20150718</v>
      </c>
      <c r="B28" s="629">
        <f>MONSANTO!O20</f>
        <v>44</v>
      </c>
      <c r="C28" s="629">
        <f>CHEMIPLASTICA!O20</f>
        <v>1360</v>
      </c>
      <c r="D28" s="629">
        <f>'UNIFOODS, S.A. DE C.'!O20</f>
        <v>1882</v>
      </c>
      <c r="E28" s="629">
        <f>'DIPASA INTERNATIONAL'!O20</f>
        <v>6301</v>
      </c>
      <c r="F28" s="629">
        <f t="shared" si="0"/>
        <v>9587</v>
      </c>
      <c r="G28" s="630">
        <f>'Comparativo vs. Proveedor'!C34</f>
        <v>9563.2129650369097</v>
      </c>
      <c r="H28" s="631">
        <f>'Comparativo vs. Proveedor'!I34</f>
        <v>0</v>
      </c>
      <c r="I28" s="632">
        <f t="shared" si="1"/>
        <v>-2.4873476152895081E-3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20150719</v>
      </c>
      <c r="B29" s="629">
        <f>MONSANTO!O21</f>
        <v>29</v>
      </c>
      <c r="C29" s="629">
        <f>CHEMIPLASTICA!O21</f>
        <v>545</v>
      </c>
      <c r="D29" s="629">
        <f>'UNIFOODS, S.A. DE C.'!O21</f>
        <v>1218</v>
      </c>
      <c r="E29" s="629">
        <f>'DIPASA INTERNATIONAL'!O21</f>
        <v>7607</v>
      </c>
      <c r="F29" s="629">
        <f t="shared" si="0"/>
        <v>9399</v>
      </c>
      <c r="G29" s="630">
        <f>'Comparativo vs. Proveedor'!C35</f>
        <v>9447.4836095027931</v>
      </c>
      <c r="H29" s="631">
        <f>'Comparativo vs. Proveedor'!I35</f>
        <v>0</v>
      </c>
      <c r="I29" s="632">
        <f t="shared" si="1"/>
        <v>5.1319072365498116E-3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20150720</v>
      </c>
      <c r="B30" s="629">
        <f>MONSANTO!O22</f>
        <v>294</v>
      </c>
      <c r="C30" s="629">
        <f>CHEMIPLASTICA!O22</f>
        <v>2776</v>
      </c>
      <c r="D30" s="629">
        <f>'UNIFOODS, S.A. DE C.'!O22</f>
        <v>3111</v>
      </c>
      <c r="E30" s="629">
        <f>'DIPASA INTERNATIONAL'!O22</f>
        <v>8111</v>
      </c>
      <c r="F30" s="629">
        <f t="shared" si="0"/>
        <v>14292</v>
      </c>
      <c r="G30" s="630">
        <f>'Comparativo vs. Proveedor'!C36</f>
        <v>14338.856316652542</v>
      </c>
      <c r="H30" s="631">
        <f>'Comparativo vs. Proveedor'!I36</f>
        <v>0</v>
      </c>
      <c r="I30" s="632">
        <f t="shared" si="1"/>
        <v>3.2677861900411763E-3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20150721</v>
      </c>
      <c r="B31" s="629">
        <f>MONSANTO!O23</f>
        <v>344</v>
      </c>
      <c r="C31" s="629">
        <f>CHEMIPLASTICA!O23</f>
        <v>2639</v>
      </c>
      <c r="D31" s="629">
        <f>'UNIFOODS, S.A. DE C.'!O23</f>
        <v>3129</v>
      </c>
      <c r="E31" s="629">
        <f>'DIPASA INTERNATIONAL'!O23</f>
        <v>7007</v>
      </c>
      <c r="F31" s="629">
        <f t="shared" si="0"/>
        <v>13119</v>
      </c>
      <c r="G31" s="630">
        <f>'Comparativo vs. Proveedor'!C37</f>
        <v>13220.581220212451</v>
      </c>
      <c r="H31" s="631">
        <f>'Comparativo vs. Proveedor'!I37</f>
        <v>0</v>
      </c>
      <c r="I31" s="632">
        <f t="shared" si="1"/>
        <v>7.6835668962229138E-3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20150722</v>
      </c>
      <c r="B32" s="629">
        <f>MONSANTO!O24</f>
        <v>360</v>
      </c>
      <c r="C32" s="629">
        <f>CHEMIPLASTICA!O24</f>
        <v>2879</v>
      </c>
      <c r="D32" s="629">
        <f>'UNIFOODS, S.A. DE C.'!O24</f>
        <v>3590</v>
      </c>
      <c r="E32" s="629">
        <f>'DIPASA INTERNATIONAL'!O24</f>
        <v>4479</v>
      </c>
      <c r="F32" s="629">
        <f t="shared" si="0"/>
        <v>11308</v>
      </c>
      <c r="G32" s="630">
        <f>'Comparativo vs. Proveedor'!C38</f>
        <v>11256.530501346891</v>
      </c>
      <c r="H32" s="631">
        <f>'Comparativo vs. Proveedor'!I38</f>
        <v>0</v>
      </c>
      <c r="I32" s="632">
        <f t="shared" si="1"/>
        <v>-4.5724123118531046E-3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20150723</v>
      </c>
      <c r="B33" s="209">
        <f>MONSANTO!O25</f>
        <v>586</v>
      </c>
      <c r="C33" s="209">
        <f>CHEMIPLASTICA!O25</f>
        <v>3089</v>
      </c>
      <c r="D33" s="209">
        <f>'UNIFOODS, S.A. DE C.'!O25</f>
        <v>3654</v>
      </c>
      <c r="E33" s="209">
        <f>'DIPASA INTERNATIONAL'!O25</f>
        <v>7838</v>
      </c>
      <c r="F33" s="209">
        <f t="shared" si="0"/>
        <v>15167</v>
      </c>
      <c r="G33" s="179">
        <f>'Comparativo vs. Proveedor'!C39</f>
        <v>15209.346059300568</v>
      </c>
      <c r="H33" s="129">
        <f>'Comparativo vs. Proveedor'!I39</f>
        <v>0</v>
      </c>
      <c r="I33" s="180">
        <f t="shared" si="1"/>
        <v>2.7842130184599712E-3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20150724</v>
      </c>
      <c r="B34" s="209">
        <f>MONSANTO!O26</f>
        <v>4001</v>
      </c>
      <c r="C34" s="209">
        <f>CHEMIPLASTICA!O26</f>
        <v>3127</v>
      </c>
      <c r="D34" s="209">
        <f>'UNIFOODS, S.A. DE C.'!O26</f>
        <v>2997</v>
      </c>
      <c r="E34" s="209">
        <f>'DIPASA INTERNATIONAL'!O26</f>
        <v>7138</v>
      </c>
      <c r="F34" s="209">
        <f t="shared" ref="F34:F38" si="3">SUM(B34:E34)</f>
        <v>17263</v>
      </c>
      <c r="G34" s="179">
        <f>'Comparativo vs. Proveedor'!C40</f>
        <v>17262.00961243585</v>
      </c>
      <c r="H34" s="129">
        <f>'Comparativo vs. Proveedor'!I40</f>
        <v>0</v>
      </c>
      <c r="I34" s="180">
        <f t="shared" si="1"/>
        <v>-5.7373827635735073E-5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20150725</v>
      </c>
      <c r="B35" s="209">
        <f>MONSANTO!O27</f>
        <v>4936</v>
      </c>
      <c r="C35" s="209">
        <f>CHEMIPLASTICA!O27</f>
        <v>2995</v>
      </c>
      <c r="D35" s="209">
        <f>'UNIFOODS, S.A. DE C.'!O27</f>
        <v>2095</v>
      </c>
      <c r="E35" s="209">
        <f>'DIPASA INTERNATIONAL'!O27</f>
        <v>4134</v>
      </c>
      <c r="F35" s="209">
        <f t="shared" si="3"/>
        <v>14160</v>
      </c>
      <c r="G35" s="179">
        <f>'Comparativo vs. Proveedor'!C41</f>
        <v>14235.974426491881</v>
      </c>
      <c r="H35" s="129">
        <f>'Comparativo vs. Proveedor'!I41</f>
        <v>0</v>
      </c>
      <c r="I35" s="180">
        <f t="shared" si="1"/>
        <v>5.3367914422843606E-3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20150726</v>
      </c>
      <c r="B36" s="209">
        <f>MONSANTO!O28</f>
        <v>7025</v>
      </c>
      <c r="C36" s="209">
        <f>CHEMIPLASTICA!O28</f>
        <v>678</v>
      </c>
      <c r="D36" s="209">
        <f>'UNIFOODS, S.A. DE C.'!O28</f>
        <v>1570</v>
      </c>
      <c r="E36" s="209">
        <f>'DIPASA INTERNATIONAL'!O28</f>
        <v>294</v>
      </c>
      <c r="F36" s="209">
        <f t="shared" si="3"/>
        <v>9567</v>
      </c>
      <c r="G36" s="179">
        <f>'Comparativo vs. Proveedor'!C42</f>
        <v>9623.4363792724107</v>
      </c>
      <c r="H36" s="129">
        <f>'Comparativo vs. Proveedor'!I42</f>
        <v>0</v>
      </c>
      <c r="I36" s="180">
        <f t="shared" si="1"/>
        <v>5.8644726320389133E-3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20150727</v>
      </c>
      <c r="B37" s="209">
        <f>MONSANTO!O29</f>
        <v>7140</v>
      </c>
      <c r="C37" s="209">
        <f>CHEMIPLASTICA!O29</f>
        <v>2580</v>
      </c>
      <c r="D37" s="209">
        <f>'UNIFOODS, S.A. DE C.'!O29</f>
        <v>2939</v>
      </c>
      <c r="E37" s="209">
        <f>'DIPASA INTERNATIONAL'!O29</f>
        <v>3099</v>
      </c>
      <c r="F37" s="209">
        <f t="shared" si="3"/>
        <v>15758</v>
      </c>
      <c r="G37" s="179">
        <f>'Comparativo vs. Proveedor'!C43</f>
        <v>15738.560292365752</v>
      </c>
      <c r="H37" s="129">
        <f>'Comparativo vs. Proveedor'!I43</f>
        <v>0</v>
      </c>
      <c r="I37" s="180">
        <f t="shared" si="1"/>
        <v>-1.235164289053679E-3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20150728</v>
      </c>
      <c r="B38" s="209">
        <f>MONSANTO!O30</f>
        <v>6744</v>
      </c>
      <c r="C38" s="209">
        <f>CHEMIPLASTICA!O30</f>
        <v>3045</v>
      </c>
      <c r="D38" s="209">
        <f>'UNIFOODS, S.A. DE C.'!O30</f>
        <v>2764</v>
      </c>
      <c r="E38" s="209">
        <f>'DIPASA INTERNATIONAL'!O30</f>
        <v>6669</v>
      </c>
      <c r="F38" s="209">
        <f t="shared" si="3"/>
        <v>19222</v>
      </c>
      <c r="G38" s="179">
        <f>'Comparativo vs. Proveedor'!C44</f>
        <v>445.66634772461418</v>
      </c>
      <c r="H38" s="129">
        <f>'Comparativo vs. Proveedor'!I44</f>
        <v>0</v>
      </c>
      <c r="I38" s="180">
        <f t="shared" si="1"/>
        <v>-42.130920919067563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34975</v>
      </c>
      <c r="C42" s="187">
        <f>SUM(C11:C41)</f>
        <v>65811</v>
      </c>
      <c r="D42" s="187">
        <f t="shared" ref="D42:E42" si="5">SUM(D11:D41)</f>
        <v>66970</v>
      </c>
      <c r="E42" s="187">
        <f t="shared" si="5"/>
        <v>183701</v>
      </c>
      <c r="F42" s="187">
        <f>SUM(F11:F41)</f>
        <v>351457</v>
      </c>
      <c r="G42" s="187">
        <f>SUM(G11:G41)</f>
        <v>333172.24459410209</v>
      </c>
      <c r="H42" s="187">
        <f>SUM(H11:H41)</f>
        <v>163759.484</v>
      </c>
      <c r="I42" s="188">
        <f>(G42-F42)/G42</f>
        <v>-5.4880788248654722E-2</v>
      </c>
      <c r="J42" s="189">
        <f>(H42-G42)/H42</f>
        <v>-1.0345218271089698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2898</v>
      </c>
      <c r="C44" s="405">
        <f>SUM(C11:C24)</f>
        <v>31402</v>
      </c>
      <c r="D44" s="405">
        <f t="shared" ref="D44:E44" si="6">SUM(D11:D24)</f>
        <v>30185</v>
      </c>
      <c r="E44" s="405">
        <f t="shared" si="6"/>
        <v>99177</v>
      </c>
      <c r="F44" s="405">
        <f>SUM(F11:F24)</f>
        <v>163662</v>
      </c>
      <c r="G44" s="405">
        <f>SUM(G11:G24)</f>
        <v>163759.46738281855</v>
      </c>
      <c r="H44" s="405">
        <f>SUM(H11:H24)</f>
        <v>163759.484</v>
      </c>
      <c r="I44" s="385">
        <f>(G44-F44)/G44</f>
        <v>5.9518624709922535E-4</v>
      </c>
      <c r="J44" s="195">
        <f>(H44-G44)/H44</f>
        <v>1.0147309360699013E-7</v>
      </c>
    </row>
    <row r="45" spans="1:12" x14ac:dyDescent="0.2">
      <c r="A45" s="196" t="s">
        <v>52</v>
      </c>
      <c r="B45" s="197">
        <f>B44/$F$44</f>
        <v>1.7707225867947356E-2</v>
      </c>
      <c r="C45" s="197">
        <f>C44/$F$44</f>
        <v>0.19187105131307206</v>
      </c>
      <c r="D45" s="197">
        <f t="shared" ref="D45:E45" si="7">D44/$F$44</f>
        <v>0.18443499407315075</v>
      </c>
      <c r="E45" s="197">
        <f t="shared" si="7"/>
        <v>0.60598672874582982</v>
      </c>
      <c r="F45" s="197">
        <f>SUM(B45:C45)</f>
        <v>0.2095782771810194</v>
      </c>
      <c r="G45" s="197">
        <f>G44/H44</f>
        <v>0.99999989852690641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2899.726171206511</v>
      </c>
      <c r="C46" s="200">
        <f>C45*$H$44</f>
        <v>31420.704357566203</v>
      </c>
      <c r="D46" s="200">
        <f t="shared" ref="D46:E46" si="8">D45*$H$44</f>
        <v>30202.979460962226</v>
      </c>
      <c r="E46" s="200">
        <f t="shared" si="8"/>
        <v>99236.07401026506</v>
      </c>
      <c r="F46" s="201">
        <f>SUM(B46:E46)</f>
        <v>163759.484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5.9564223827157561E-4</v>
      </c>
      <c r="C47" s="197">
        <f>(C46-C44)/C44</f>
        <v>5.9564223827153733E-4</v>
      </c>
      <c r="D47" s="197">
        <f t="shared" ref="D47:E47" si="9">(D46-D44)/D44</f>
        <v>5.9564223827152085E-4</v>
      </c>
      <c r="E47" s="197">
        <f t="shared" si="9"/>
        <v>5.9564223827157279E-4</v>
      </c>
      <c r="F47" s="404">
        <f>(F46-F44)/F44</f>
        <v>5.9564223827153972E-4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32077</v>
      </c>
      <c r="C49" s="405">
        <f>SUM(C25:C41)</f>
        <v>34409</v>
      </c>
      <c r="D49" s="405">
        <f t="shared" ref="D49:E49" si="10">SUM(D25:D41)</f>
        <v>36785</v>
      </c>
      <c r="E49" s="405">
        <f t="shared" si="10"/>
        <v>84524</v>
      </c>
      <c r="F49" s="405">
        <f>SUM(F25:F41)</f>
        <v>187795</v>
      </c>
      <c r="G49" s="405">
        <f>SUM(G25:G41)</f>
        <v>169412.7772112836</v>
      </c>
      <c r="H49" s="405">
        <f>SUM(H25:H41)</f>
        <v>0</v>
      </c>
      <c r="I49" s="385">
        <f>(G49-F49)/G49</f>
        <v>-0.10850552768986819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0.17080859447802124</v>
      </c>
      <c r="C50" s="197">
        <f>C49/$F$49</f>
        <v>0.18322639047897973</v>
      </c>
      <c r="D50" s="197">
        <f t="shared" ref="D50:E50" si="11">D49/$F$49</f>
        <v>0.19587848451769216</v>
      </c>
      <c r="E50" s="197">
        <f t="shared" si="11"/>
        <v>0.45008653052530684</v>
      </c>
      <c r="F50" s="197">
        <f>SUM(B50:C50)</f>
        <v>0.35403498495700098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28937.158362077498</v>
      </c>
      <c r="C51" s="200">
        <f>C50*$G$49</f>
        <v>31040.891669443048</v>
      </c>
      <c r="D51" s="200">
        <f t="shared" ref="D51:E51" si="12">D50*$G$49</f>
        <v>33184.318058079647</v>
      </c>
      <c r="E51" s="200">
        <f t="shared" si="12"/>
        <v>76250.409121683406</v>
      </c>
      <c r="F51" s="201">
        <f>SUM(B51:E51)</f>
        <v>169412.7772112836</v>
      </c>
      <c r="G51" s="198"/>
      <c r="H51" s="198"/>
      <c r="I51" s="198"/>
      <c r="J51" s="198"/>
    </row>
    <row r="52" spans="1:10" x14ac:dyDescent="0.2">
      <c r="A52" s="199" t="s">
        <v>146</v>
      </c>
      <c r="B52" s="197">
        <f>(B51-B49)/B49</f>
        <v>-9.7884516567088631E-2</v>
      </c>
      <c r="C52" s="197">
        <f>(C51-C49)/C49</f>
        <v>-9.7884516567088603E-2</v>
      </c>
      <c r="D52" s="197">
        <f t="shared" ref="D52:E52" si="13">(D51-D49)/D49</f>
        <v>-9.7884516567088561E-2</v>
      </c>
      <c r="E52" s="197">
        <f t="shared" si="13"/>
        <v>-9.7884516567088575E-2</v>
      </c>
      <c r="F52" s="404">
        <f>(F51-F49)/F49</f>
        <v>-9.7884516567088603E-2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B44" sqref="B44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20150701</v>
      </c>
      <c r="B17" s="128">
        <v>455.35943600000002</v>
      </c>
      <c r="C17" s="210">
        <v>12894.342096358256</v>
      </c>
      <c r="D17" s="211">
        <v>71.007148999999998</v>
      </c>
      <c r="E17" s="211">
        <v>21.67</v>
      </c>
      <c r="F17" s="359">
        <v>619.57629399999996</v>
      </c>
      <c r="G17" s="359">
        <f>F17/14.22</f>
        <v>43.570766104078757</v>
      </c>
      <c r="H17" s="131">
        <v>9.8055889999999994</v>
      </c>
      <c r="I17" s="132">
        <v>12894.3423</v>
      </c>
      <c r="J17" s="133"/>
      <c r="K17" s="134"/>
      <c r="L17" s="129">
        <f t="shared" ref="L17:L47" si="0">C17-I17</f>
        <v>-2.036417445197003E-4</v>
      </c>
      <c r="M17" s="130">
        <f t="shared" ref="M17:M47" si="1">E17-J17</f>
        <v>21.67</v>
      </c>
      <c r="N17" s="130">
        <f t="shared" ref="N17:N52" si="2">G17-K17</f>
        <v>43.570766104078757</v>
      </c>
      <c r="O17" s="135">
        <f t="shared" ref="O17:O52" si="3">L17/I17</f>
        <v>-1.5793108309192343E-8</v>
      </c>
      <c r="Q17" s="136"/>
      <c r="R17" s="136"/>
      <c r="S17" s="137"/>
      <c r="T17" s="137"/>
      <c r="U17" s="137"/>
    </row>
    <row r="18" spans="1:24" x14ac:dyDescent="0.2">
      <c r="A18" s="271">
        <v>20150702</v>
      </c>
      <c r="B18" s="128">
        <v>512.85681199999999</v>
      </c>
      <c r="C18" s="210">
        <v>14522.486320840602</v>
      </c>
      <c r="D18" s="211">
        <v>70.137459000000007</v>
      </c>
      <c r="E18" s="211">
        <v>21.19</v>
      </c>
      <c r="F18" s="128">
        <v>587.86437999999998</v>
      </c>
      <c r="G18" s="130">
        <f t="shared" ref="G18:G47" si="4">F18/14.22</f>
        <v>41.340673699015468</v>
      </c>
      <c r="H18" s="131">
        <v>9.8055889999999994</v>
      </c>
      <c r="I18" s="132">
        <v>14522.487300000001</v>
      </c>
      <c r="J18" s="133"/>
      <c r="K18" s="134"/>
      <c r="L18" s="129">
        <f t="shared" si="0"/>
        <v>-9.7915939841186628E-4</v>
      </c>
      <c r="M18" s="130">
        <f t="shared" si="1"/>
        <v>21.19</v>
      </c>
      <c r="N18" s="130">
        <f t="shared" si="2"/>
        <v>41.340673699015468</v>
      </c>
      <c r="O18" s="135">
        <f t="shared" si="3"/>
        <v>-6.7423670490100294E-8</v>
      </c>
      <c r="Q18" s="136"/>
      <c r="R18" s="136"/>
      <c r="S18" s="137"/>
      <c r="T18" s="137"/>
      <c r="U18" s="137"/>
    </row>
    <row r="19" spans="1:24" x14ac:dyDescent="0.2">
      <c r="A19" s="271">
        <v>20150703</v>
      </c>
      <c r="B19" s="128">
        <v>472.14178500000003</v>
      </c>
      <c r="C19" s="210">
        <v>13369.56525432632</v>
      </c>
      <c r="D19" s="211">
        <v>70.623062000000004</v>
      </c>
      <c r="E19" s="211">
        <v>21.46</v>
      </c>
      <c r="F19" s="128">
        <v>663.90130599999998</v>
      </c>
      <c r="G19" s="130">
        <f t="shared" si="4"/>
        <v>46.687855555555551</v>
      </c>
      <c r="H19" s="131">
        <v>9.7800290000000007</v>
      </c>
      <c r="I19" s="132">
        <v>13369.5669</v>
      </c>
      <c r="J19" s="133"/>
      <c r="K19" s="134"/>
      <c r="L19" s="129">
        <f t="shared" si="0"/>
        <v>-1.6456736793770688E-3</v>
      </c>
      <c r="M19" s="130">
        <f t="shared" si="1"/>
        <v>21.46</v>
      </c>
      <c r="N19" s="130">
        <f t="shared" si="2"/>
        <v>46.687855555555551</v>
      </c>
      <c r="O19" s="135">
        <f t="shared" si="3"/>
        <v>-1.2309102394162586E-7</v>
      </c>
      <c r="Q19" s="136"/>
      <c r="R19" s="136"/>
      <c r="S19" s="137"/>
      <c r="T19" s="137"/>
      <c r="U19" s="137"/>
    </row>
    <row r="20" spans="1:24" x14ac:dyDescent="0.2">
      <c r="A20" s="271">
        <v>20150704</v>
      </c>
      <c r="B20" s="128">
        <v>314.16336100000001</v>
      </c>
      <c r="C20" s="210">
        <v>8896.1148723745682</v>
      </c>
      <c r="D20" s="211">
        <v>70.993133999999998</v>
      </c>
      <c r="E20" s="211">
        <v>21.66</v>
      </c>
      <c r="F20" s="128">
        <v>711.45495600000004</v>
      </c>
      <c r="G20" s="130">
        <f t="shared" si="4"/>
        <v>50.031994092827006</v>
      </c>
      <c r="H20" s="131">
        <v>9.8083500000000008</v>
      </c>
      <c r="I20" s="132">
        <v>8896.1167999999998</v>
      </c>
      <c r="J20" s="133"/>
      <c r="K20" s="134"/>
      <c r="L20" s="129">
        <f t="shared" si="0"/>
        <v>-1.9276254315627739E-3</v>
      </c>
      <c r="M20" s="130">
        <f t="shared" si="1"/>
        <v>21.66</v>
      </c>
      <c r="N20" s="130">
        <f t="shared" si="2"/>
        <v>50.031994092827006</v>
      </c>
      <c r="O20" s="135">
        <f t="shared" si="3"/>
        <v>-2.1668166851887263E-7</v>
      </c>
      <c r="Q20" s="136"/>
      <c r="R20" s="136"/>
      <c r="S20" s="137"/>
      <c r="T20" s="137"/>
      <c r="U20" s="137"/>
    </row>
    <row r="21" spans="1:24" x14ac:dyDescent="0.2">
      <c r="A21" s="271">
        <v>20150705</v>
      </c>
      <c r="B21" s="128">
        <v>256.72024499999998</v>
      </c>
      <c r="C21" s="210">
        <v>7269.5071198456617</v>
      </c>
      <c r="D21" s="211">
        <v>70.973586999999995</v>
      </c>
      <c r="E21" s="211">
        <v>21.65</v>
      </c>
      <c r="F21" s="128">
        <v>742.67309599999999</v>
      </c>
      <c r="G21" s="130">
        <f t="shared" si="4"/>
        <v>52.227362587904359</v>
      </c>
      <c r="H21" s="131">
        <v>9.8302040000000002</v>
      </c>
      <c r="I21" s="132">
        <v>7269.5065000000004</v>
      </c>
      <c r="J21" s="133"/>
      <c r="K21" s="134"/>
      <c r="L21" s="129">
        <f t="shared" si="0"/>
        <v>6.1984566127648577E-4</v>
      </c>
      <c r="M21" s="130">
        <f t="shared" si="1"/>
        <v>21.65</v>
      </c>
      <c r="N21" s="130">
        <f t="shared" si="2"/>
        <v>52.227362587904359</v>
      </c>
      <c r="O21" s="135">
        <f t="shared" si="3"/>
        <v>8.5266539245337456E-8</v>
      </c>
      <c r="Q21" s="136"/>
      <c r="R21" s="136"/>
      <c r="S21" s="137"/>
      <c r="T21" s="137"/>
      <c r="U21" s="137"/>
    </row>
    <row r="22" spans="1:24" x14ac:dyDescent="0.2">
      <c r="A22" s="271">
        <v>20150706</v>
      </c>
      <c r="B22" s="128">
        <v>462.726471</v>
      </c>
      <c r="C22" s="210">
        <v>13102.953276924292</v>
      </c>
      <c r="D22" s="211">
        <v>70.663207999999997</v>
      </c>
      <c r="E22" s="211">
        <v>21.48</v>
      </c>
      <c r="F22" s="128">
        <v>722.37951699999996</v>
      </c>
      <c r="G22" s="130">
        <f t="shared" si="4"/>
        <v>50.800247327707453</v>
      </c>
      <c r="H22" s="131">
        <v>9.8443240000000003</v>
      </c>
      <c r="I22" s="132">
        <v>13102.9553</v>
      </c>
      <c r="J22" s="133"/>
      <c r="K22" s="134"/>
      <c r="L22" s="129">
        <f t="shared" si="0"/>
        <v>-2.023075707256794E-3</v>
      </c>
      <c r="M22" s="130">
        <f t="shared" si="1"/>
        <v>21.48</v>
      </c>
      <c r="N22" s="130">
        <f t="shared" si="2"/>
        <v>50.800247327707453</v>
      </c>
      <c r="O22" s="135">
        <f t="shared" si="3"/>
        <v>-1.5439842851763326E-7</v>
      </c>
      <c r="Q22" s="136"/>
      <c r="R22" s="136"/>
      <c r="S22" s="137"/>
      <c r="T22" s="137"/>
      <c r="U22" s="137"/>
    </row>
    <row r="23" spans="1:24" x14ac:dyDescent="0.2">
      <c r="A23" s="271">
        <v>20150707</v>
      </c>
      <c r="B23" s="128">
        <v>548.55059800000004</v>
      </c>
      <c r="C23" s="210">
        <v>15533.221689456535</v>
      </c>
      <c r="D23" s="211">
        <v>70.573288000000005</v>
      </c>
      <c r="E23" s="211">
        <v>21.43</v>
      </c>
      <c r="F23" s="128">
        <v>674.72961399999997</v>
      </c>
      <c r="G23" s="130">
        <f t="shared" si="4"/>
        <v>47.449339943741208</v>
      </c>
      <c r="H23" s="131">
        <v>9.8401859999999992</v>
      </c>
      <c r="I23" s="132">
        <v>15533.2232</v>
      </c>
      <c r="J23" s="133"/>
      <c r="K23" s="134"/>
      <c r="L23" s="129">
        <f t="shared" si="0"/>
        <v>-1.5105434649740346E-3</v>
      </c>
      <c r="M23" s="130">
        <f t="shared" si="1"/>
        <v>21.43</v>
      </c>
      <c r="N23" s="130">
        <f t="shared" si="2"/>
        <v>47.449339943741208</v>
      </c>
      <c r="O23" s="135">
        <f t="shared" si="3"/>
        <v>-9.7245976931177718E-8</v>
      </c>
      <c r="Q23" s="136"/>
      <c r="R23" s="136"/>
      <c r="S23" s="137"/>
      <c r="T23" s="137"/>
      <c r="U23" s="137"/>
    </row>
    <row r="24" spans="1:24" x14ac:dyDescent="0.2">
      <c r="A24" s="271">
        <v>20150708</v>
      </c>
      <c r="B24" s="128">
        <v>461.842804</v>
      </c>
      <c r="C24" s="210">
        <v>13077.930616369911</v>
      </c>
      <c r="D24" s="211">
        <v>70.144142000000002</v>
      </c>
      <c r="E24" s="211">
        <v>21.19</v>
      </c>
      <c r="F24" s="128">
        <v>654.63714600000003</v>
      </c>
      <c r="G24" s="130">
        <f t="shared" si="4"/>
        <v>46.036367510548523</v>
      </c>
      <c r="H24" s="131">
        <v>9.8347899999999999</v>
      </c>
      <c r="I24" s="132">
        <v>13077.931699999999</v>
      </c>
      <c r="J24" s="133"/>
      <c r="K24" s="134"/>
      <c r="L24" s="129">
        <f t="shared" si="0"/>
        <v>-1.0836300880328054E-3</v>
      </c>
      <c r="M24" s="130">
        <f t="shared" si="1"/>
        <v>21.19</v>
      </c>
      <c r="N24" s="130">
        <f t="shared" si="2"/>
        <v>46.036367510548523</v>
      </c>
      <c r="O24" s="135">
        <f t="shared" si="3"/>
        <v>-8.2859439312777985E-8</v>
      </c>
      <c r="Q24" s="136"/>
      <c r="R24" s="136"/>
      <c r="S24" s="137"/>
      <c r="T24" s="137"/>
      <c r="U24" s="137"/>
    </row>
    <row r="25" spans="1:24" x14ac:dyDescent="0.2">
      <c r="A25" s="271">
        <v>20150709</v>
      </c>
      <c r="B25" s="128">
        <v>479.91568000000001</v>
      </c>
      <c r="C25" s="210">
        <v>13589.6974260272</v>
      </c>
      <c r="D25" s="211">
        <v>70.300483999999997</v>
      </c>
      <c r="E25" s="211">
        <v>21.28</v>
      </c>
      <c r="F25" s="128">
        <v>637.62536599999999</v>
      </c>
      <c r="G25" s="130">
        <f t="shared" si="4"/>
        <v>44.840039803094228</v>
      </c>
      <c r="H25" s="131">
        <v>9.8325940000000003</v>
      </c>
      <c r="I25" s="132">
        <v>13589.6993</v>
      </c>
      <c r="J25" s="133"/>
      <c r="K25" s="134"/>
      <c r="L25" s="129">
        <f t="shared" si="0"/>
        <v>-1.8739728002401534E-3</v>
      </c>
      <c r="M25" s="130">
        <f t="shared" si="1"/>
        <v>21.28</v>
      </c>
      <c r="N25" s="130">
        <f t="shared" si="2"/>
        <v>44.840039803094228</v>
      </c>
      <c r="O25" s="135">
        <f t="shared" si="3"/>
        <v>-1.3789656112848307E-7</v>
      </c>
      <c r="Q25" s="136"/>
      <c r="R25" s="136"/>
      <c r="S25" s="137"/>
      <c r="T25" s="137"/>
      <c r="U25" s="137"/>
    </row>
    <row r="26" spans="1:24" x14ac:dyDescent="0.2">
      <c r="A26" s="271">
        <v>20150710</v>
      </c>
      <c r="B26" s="128">
        <v>512.29919400000006</v>
      </c>
      <c r="C26" s="210">
        <v>14506.696338943562</v>
      </c>
      <c r="D26" s="211">
        <v>69.840278999999995</v>
      </c>
      <c r="E26" s="211">
        <v>21.02</v>
      </c>
      <c r="F26" s="128">
        <v>635.70922900000005</v>
      </c>
      <c r="G26" s="130">
        <f t="shared" si="4"/>
        <v>44.705290365682139</v>
      </c>
      <c r="H26" s="131">
        <v>9.8231369999999991</v>
      </c>
      <c r="I26" s="132">
        <v>14506.697899999999</v>
      </c>
      <c r="J26" s="133"/>
      <c r="K26" s="134"/>
      <c r="L26" s="129">
        <f t="shared" si="0"/>
        <v>-1.5610564369126223E-3</v>
      </c>
      <c r="M26" s="130">
        <f t="shared" si="1"/>
        <v>21.02</v>
      </c>
      <c r="N26" s="130">
        <f t="shared" si="2"/>
        <v>44.705290365682139</v>
      </c>
      <c r="O26" s="135">
        <f t="shared" si="3"/>
        <v>-1.0760935725508025E-7</v>
      </c>
      <c r="Q26" s="136"/>
      <c r="R26" s="136"/>
      <c r="S26" s="137"/>
      <c r="T26" s="137"/>
      <c r="U26" s="137"/>
    </row>
    <row r="27" spans="1:24" x14ac:dyDescent="0.2">
      <c r="A27" s="271">
        <v>20150711</v>
      </c>
      <c r="B27" s="128">
        <v>274.34268200000002</v>
      </c>
      <c r="C27" s="210">
        <v>7768.5189186250363</v>
      </c>
      <c r="D27" s="211">
        <v>68.511016999999995</v>
      </c>
      <c r="E27" s="211">
        <v>20.28</v>
      </c>
      <c r="F27" s="128">
        <v>650.11199999999997</v>
      </c>
      <c r="G27" s="130">
        <f t="shared" si="4"/>
        <v>45.718143459915609</v>
      </c>
      <c r="H27" s="131">
        <v>9.8221939999999996</v>
      </c>
      <c r="I27" s="132">
        <v>7768.5200999999997</v>
      </c>
      <c r="J27" s="133"/>
      <c r="K27" s="134"/>
      <c r="L27" s="129">
        <f t="shared" si="0"/>
        <v>-1.1813749633802217E-3</v>
      </c>
      <c r="M27" s="130">
        <f t="shared" si="1"/>
        <v>20.28</v>
      </c>
      <c r="N27" s="130">
        <f t="shared" si="2"/>
        <v>45.718143459915609</v>
      </c>
      <c r="O27" s="135">
        <f t="shared" si="3"/>
        <v>-1.5207207398230478E-7</v>
      </c>
      <c r="Q27" s="136"/>
      <c r="R27" s="136"/>
      <c r="S27" s="137"/>
      <c r="T27" s="137"/>
      <c r="U27" s="137"/>
    </row>
    <row r="28" spans="1:24" x14ac:dyDescent="0.2">
      <c r="A28" s="271">
        <v>20150712</v>
      </c>
      <c r="B28" s="128">
        <v>116.60910800000001</v>
      </c>
      <c r="C28" s="210">
        <v>3302.0019159176627</v>
      </c>
      <c r="D28" s="211">
        <v>70.786902999999995</v>
      </c>
      <c r="E28" s="211">
        <v>21.55</v>
      </c>
      <c r="F28" s="128">
        <v>702.89941399999998</v>
      </c>
      <c r="G28" s="130">
        <f t="shared" si="4"/>
        <v>49.430338537271446</v>
      </c>
      <c r="H28" s="131">
        <v>9.8188600000000008</v>
      </c>
      <c r="I28" s="132">
        <v>3302.002</v>
      </c>
      <c r="J28" s="133"/>
      <c r="K28" s="134"/>
      <c r="L28" s="129">
        <f t="shared" si="0"/>
        <v>-8.4082337252766592E-5</v>
      </c>
      <c r="M28" s="130">
        <f t="shared" si="1"/>
        <v>21.55</v>
      </c>
      <c r="N28" s="130">
        <f t="shared" si="2"/>
        <v>49.430338537271446</v>
      </c>
      <c r="O28" s="135">
        <f t="shared" si="3"/>
        <v>-2.5464047948113476E-8</v>
      </c>
      <c r="Q28" s="136"/>
      <c r="R28" s="136"/>
      <c r="S28" s="137"/>
      <c r="T28" s="137"/>
      <c r="U28" s="137"/>
    </row>
    <row r="29" spans="1:24" x14ac:dyDescent="0.2">
      <c r="A29" s="271">
        <v>20150713</v>
      </c>
      <c r="B29" s="128">
        <v>395.173767</v>
      </c>
      <c r="C29" s="210">
        <v>11190.073898467692</v>
      </c>
      <c r="D29" s="211">
        <v>71.278557000000006</v>
      </c>
      <c r="E29" s="211">
        <v>21.82</v>
      </c>
      <c r="F29" s="128">
        <v>669.30981399999996</v>
      </c>
      <c r="G29" s="130">
        <f t="shared" si="4"/>
        <v>47.068200703234872</v>
      </c>
      <c r="H29" s="131">
        <v>9.8290450000000007</v>
      </c>
      <c r="I29" s="132">
        <v>11190.0759</v>
      </c>
      <c r="J29" s="133"/>
      <c r="K29" s="134"/>
      <c r="L29" s="129">
        <f t="shared" si="0"/>
        <v>-2.0015323079860536E-3</v>
      </c>
      <c r="M29" s="130">
        <f t="shared" si="1"/>
        <v>21.82</v>
      </c>
      <c r="N29" s="130">
        <f t="shared" si="2"/>
        <v>47.068200703234872</v>
      </c>
      <c r="O29" s="135">
        <f t="shared" si="3"/>
        <v>-1.7886673208231354E-7</v>
      </c>
      <c r="Q29" s="136"/>
      <c r="R29" s="136"/>
      <c r="S29" s="137"/>
      <c r="T29" s="137"/>
      <c r="U29" s="137"/>
    </row>
    <row r="30" spans="1:24" x14ac:dyDescent="0.2">
      <c r="A30" s="271">
        <v>20150714</v>
      </c>
      <c r="B30" s="128">
        <v>520.40960700000005</v>
      </c>
      <c r="C30" s="210">
        <v>14736.357638341235</v>
      </c>
      <c r="D30" s="211">
        <v>70.623810000000006</v>
      </c>
      <c r="E30" s="211">
        <v>21.46</v>
      </c>
      <c r="F30" s="128">
        <v>649.35375999999997</v>
      </c>
      <c r="G30" s="130">
        <f t="shared" si="4"/>
        <v>45.664821378340363</v>
      </c>
      <c r="H30" s="131">
        <v>9.8162289999999999</v>
      </c>
      <c r="I30" s="132">
        <v>14736.3588</v>
      </c>
      <c r="J30" s="133"/>
      <c r="K30" s="134"/>
      <c r="L30" s="129">
        <f t="shared" si="0"/>
        <v>-1.1616587653406896E-3</v>
      </c>
      <c r="M30" s="130">
        <f t="shared" si="1"/>
        <v>21.46</v>
      </c>
      <c r="N30" s="130">
        <f t="shared" si="2"/>
        <v>45.664821378340363</v>
      </c>
      <c r="O30" s="135">
        <f t="shared" si="3"/>
        <v>-7.8829430058440862E-8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20150715</v>
      </c>
      <c r="B31" s="128">
        <v>476.644409</v>
      </c>
      <c r="C31" s="210">
        <v>13497.065355559036</v>
      </c>
      <c r="D31" s="211">
        <v>70.982140000000001</v>
      </c>
      <c r="E31" s="211">
        <v>21.66</v>
      </c>
      <c r="F31" s="128">
        <v>647.40783699999997</v>
      </c>
      <c r="G31" s="130">
        <f t="shared" si="4"/>
        <v>45.527977285513359</v>
      </c>
      <c r="H31" s="131">
        <v>9.8155859999999997</v>
      </c>
      <c r="I31" s="132">
        <v>0</v>
      </c>
      <c r="J31" s="133"/>
      <c r="K31" s="134"/>
      <c r="L31" s="129">
        <f t="shared" si="0"/>
        <v>13497.065355559036</v>
      </c>
      <c r="M31" s="130">
        <f t="shared" si="1"/>
        <v>21.66</v>
      </c>
      <c r="N31" s="130">
        <f t="shared" si="2"/>
        <v>45.527977285513359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20150716</v>
      </c>
      <c r="B32" s="128">
        <v>501.77548200000001</v>
      </c>
      <c r="C32" s="210">
        <v>14208.698028326471</v>
      </c>
      <c r="D32" s="211">
        <v>70.970664999999997</v>
      </c>
      <c r="E32" s="211">
        <v>21.65</v>
      </c>
      <c r="F32" s="128">
        <v>637.11053500000003</v>
      </c>
      <c r="G32" s="130">
        <f t="shared" si="4"/>
        <v>44.803835091420531</v>
      </c>
      <c r="H32" s="131">
        <v>9.8173089999999998</v>
      </c>
      <c r="I32" s="132">
        <v>0</v>
      </c>
      <c r="J32" s="133"/>
      <c r="K32" s="134"/>
      <c r="L32" s="129">
        <f t="shared" si="0"/>
        <v>14208.698028326471</v>
      </c>
      <c r="M32" s="130">
        <f t="shared" si="1"/>
        <v>21.65</v>
      </c>
      <c r="N32" s="130">
        <f t="shared" si="2"/>
        <v>44.803835091420531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20150717</v>
      </c>
      <c r="B33" s="128">
        <v>401.36380000000003</v>
      </c>
      <c r="C33" s="210">
        <v>11365.356097055417</v>
      </c>
      <c r="D33" s="211">
        <v>70.630431999999999</v>
      </c>
      <c r="E33" s="211">
        <v>21.46</v>
      </c>
      <c r="F33" s="128">
        <v>640.462402</v>
      </c>
      <c r="G33" s="130">
        <f t="shared" si="4"/>
        <v>45.039550070323486</v>
      </c>
      <c r="H33" s="131">
        <v>9.8196460000000005</v>
      </c>
      <c r="I33" s="132">
        <v>0</v>
      </c>
      <c r="J33" s="133"/>
      <c r="K33" s="134"/>
      <c r="L33" s="129">
        <f t="shared" si="0"/>
        <v>11365.356097055417</v>
      </c>
      <c r="M33" s="130">
        <f t="shared" si="1"/>
        <v>21.46</v>
      </c>
      <c r="N33" s="130">
        <f t="shared" si="2"/>
        <v>45.039550070323486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20150718</v>
      </c>
      <c r="B34" s="128">
        <v>337.72170999999997</v>
      </c>
      <c r="C34" s="210">
        <v>9563.2129650369097</v>
      </c>
      <c r="D34" s="211">
        <v>70.158691000000005</v>
      </c>
      <c r="E34" s="211">
        <v>21.2</v>
      </c>
      <c r="F34" s="128">
        <v>654.36138900000003</v>
      </c>
      <c r="G34" s="130">
        <f t="shared" si="4"/>
        <v>46.016975316455699</v>
      </c>
      <c r="H34" s="131">
        <v>9.8159620000000007</v>
      </c>
      <c r="I34" s="132">
        <v>0</v>
      </c>
      <c r="J34" s="133"/>
      <c r="K34" s="134"/>
      <c r="L34" s="129">
        <f t="shared" si="0"/>
        <v>9563.2129650369097</v>
      </c>
      <c r="M34" s="130">
        <f t="shared" si="1"/>
        <v>21.2</v>
      </c>
      <c r="N34" s="130">
        <f t="shared" si="2"/>
        <v>46.016975316455699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20150719</v>
      </c>
      <c r="B35" s="128">
        <v>333.63476600000001</v>
      </c>
      <c r="C35" s="210">
        <v>9447.4836095027931</v>
      </c>
      <c r="D35" s="211">
        <v>71.570014999999998</v>
      </c>
      <c r="E35" s="211">
        <v>21.98</v>
      </c>
      <c r="F35" s="128">
        <v>680.69549600000005</v>
      </c>
      <c r="G35" s="130">
        <f t="shared" si="4"/>
        <v>47.868881575246135</v>
      </c>
      <c r="H35" s="131">
        <v>9.8112150000000007</v>
      </c>
      <c r="I35" s="132">
        <v>0</v>
      </c>
      <c r="J35" s="133"/>
      <c r="K35" s="134"/>
      <c r="L35" s="129">
        <f t="shared" si="0"/>
        <v>9447.4836095027931</v>
      </c>
      <c r="M35" s="130">
        <f t="shared" si="1"/>
        <v>21.98</v>
      </c>
      <c r="N35" s="130">
        <f t="shared" si="2"/>
        <v>47.868881575246135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20150720</v>
      </c>
      <c r="B36" s="128">
        <v>506.37197900000001</v>
      </c>
      <c r="C36" s="210">
        <v>14338.856316652542</v>
      </c>
      <c r="D36" s="211">
        <v>71.248374999999996</v>
      </c>
      <c r="E36" s="211">
        <v>21.8</v>
      </c>
      <c r="F36" s="128">
        <v>684.473206</v>
      </c>
      <c r="G36" s="130">
        <f t="shared" si="4"/>
        <v>48.134543319268637</v>
      </c>
      <c r="H36" s="131">
        <v>9.8148149999999994</v>
      </c>
      <c r="I36" s="132">
        <v>0</v>
      </c>
      <c r="J36" s="133"/>
      <c r="K36" s="134"/>
      <c r="L36" s="129">
        <f t="shared" si="0"/>
        <v>14338.856316652542</v>
      </c>
      <c r="M36" s="130">
        <f t="shared" si="1"/>
        <v>21.8</v>
      </c>
      <c r="N36" s="130">
        <f t="shared" si="2"/>
        <v>48.134543319268637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20150721</v>
      </c>
      <c r="B37" s="128">
        <v>466.88046300000002</v>
      </c>
      <c r="C37" s="210">
        <v>13220.581220212451</v>
      </c>
      <c r="D37" s="211">
        <v>70.828093999999993</v>
      </c>
      <c r="E37" s="211">
        <v>21.57</v>
      </c>
      <c r="F37" s="128">
        <v>673.00250200000005</v>
      </c>
      <c r="G37" s="130">
        <f t="shared" si="4"/>
        <v>47.32788340365682</v>
      </c>
      <c r="H37" s="131">
        <v>9.8210540000000002</v>
      </c>
      <c r="I37" s="132">
        <v>0</v>
      </c>
      <c r="J37" s="133"/>
      <c r="K37" s="134"/>
      <c r="L37" s="129">
        <f t="shared" si="0"/>
        <v>13220.581220212451</v>
      </c>
      <c r="M37" s="130">
        <f t="shared" si="1"/>
        <v>21.57</v>
      </c>
      <c r="N37" s="130">
        <f t="shared" si="2"/>
        <v>47.32788340365682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>
        <v>20150722</v>
      </c>
      <c r="B38" s="627">
        <v>397.52066000000002</v>
      </c>
      <c r="C38" s="628">
        <v>11256.530501346891</v>
      </c>
      <c r="D38" s="211">
        <v>70.974059999999994</v>
      </c>
      <c r="E38" s="211">
        <v>21.65</v>
      </c>
      <c r="F38" s="128">
        <v>680.37762499999997</v>
      </c>
      <c r="G38" s="130">
        <f t="shared" si="4"/>
        <v>47.846527777777773</v>
      </c>
      <c r="H38" s="131">
        <v>9.8234010000000005</v>
      </c>
      <c r="I38" s="132">
        <v>0</v>
      </c>
      <c r="J38" s="133"/>
      <c r="K38" s="134"/>
      <c r="L38" s="129">
        <f t="shared" si="0"/>
        <v>11256.530501346891</v>
      </c>
      <c r="M38" s="130">
        <f t="shared" si="1"/>
        <v>21.65</v>
      </c>
      <c r="N38" s="130">
        <f t="shared" si="2"/>
        <v>47.846527777777773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>
        <v>20150723</v>
      </c>
      <c r="B39" s="627">
        <v>537.11303699999996</v>
      </c>
      <c r="C39" s="628">
        <v>15209.346059300568</v>
      </c>
      <c r="D39" s="211">
        <v>70.604850999999996</v>
      </c>
      <c r="E39" s="211">
        <v>21.45</v>
      </c>
      <c r="F39" s="128">
        <v>670.78320299999996</v>
      </c>
      <c r="G39" s="130">
        <f t="shared" si="4"/>
        <v>47.171814556962019</v>
      </c>
      <c r="H39" s="131">
        <v>9.8210540000000002</v>
      </c>
      <c r="I39" s="132">
        <v>0</v>
      </c>
      <c r="J39" s="133"/>
      <c r="K39" s="134"/>
      <c r="L39" s="129">
        <f t="shared" si="0"/>
        <v>15209.346059300568</v>
      </c>
      <c r="M39" s="130">
        <f t="shared" si="1"/>
        <v>21.45</v>
      </c>
      <c r="N39" s="130">
        <f t="shared" si="2"/>
        <v>47.171814556962019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>
        <v>20150724</v>
      </c>
      <c r="B40" s="627">
        <v>609.60217299999999</v>
      </c>
      <c r="C40" s="628">
        <v>17262.00961243585</v>
      </c>
      <c r="D40" s="211">
        <v>70.898842000000002</v>
      </c>
      <c r="E40" s="211">
        <v>21.61</v>
      </c>
      <c r="F40" s="128">
        <v>642.98181199999999</v>
      </c>
      <c r="G40" s="130">
        <f t="shared" si="4"/>
        <v>45.216723769338955</v>
      </c>
      <c r="H40" s="131">
        <v>9.8210540000000002</v>
      </c>
      <c r="I40" s="132">
        <v>0</v>
      </c>
      <c r="J40" s="133"/>
      <c r="K40" s="134"/>
      <c r="L40" s="129">
        <f t="shared" si="0"/>
        <v>17262.00961243585</v>
      </c>
      <c r="M40" s="130">
        <f t="shared" si="1"/>
        <v>21.61</v>
      </c>
      <c r="N40" s="130">
        <f t="shared" si="2"/>
        <v>45.216723769338955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>
        <v>20150725</v>
      </c>
      <c r="B41" s="627">
        <v>502.73873900000001</v>
      </c>
      <c r="C41" s="628">
        <v>14235.974426491881</v>
      </c>
      <c r="D41" s="211">
        <v>71.577315999999996</v>
      </c>
      <c r="E41" s="211">
        <v>21.99</v>
      </c>
      <c r="F41" s="128">
        <v>657.59265100000005</v>
      </c>
      <c r="G41" s="130">
        <f t="shared" si="4"/>
        <v>46.24420893108298</v>
      </c>
      <c r="H41" s="131">
        <v>9.8210540000000002</v>
      </c>
      <c r="I41" s="132">
        <v>0</v>
      </c>
      <c r="J41" s="133"/>
      <c r="K41" s="134"/>
      <c r="L41" s="129">
        <f t="shared" si="0"/>
        <v>14235.974426491881</v>
      </c>
      <c r="M41" s="130">
        <f t="shared" si="1"/>
        <v>21.99</v>
      </c>
      <c r="N41" s="130">
        <f t="shared" si="2"/>
        <v>46.24420893108298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>
        <v>20150726</v>
      </c>
      <c r="B42" s="627">
        <v>339.84848</v>
      </c>
      <c r="C42" s="628">
        <v>9623.4363792724107</v>
      </c>
      <c r="D42" s="211">
        <v>73.024390999999994</v>
      </c>
      <c r="E42" s="211">
        <v>22.79</v>
      </c>
      <c r="F42" s="128">
        <v>677.75903300000004</v>
      </c>
      <c r="G42" s="130">
        <f t="shared" si="4"/>
        <v>47.662379254571029</v>
      </c>
      <c r="H42" s="131">
        <v>9.8210540000000002</v>
      </c>
      <c r="I42" s="132">
        <v>0</v>
      </c>
      <c r="J42" s="133"/>
      <c r="K42" s="134"/>
      <c r="L42" s="129">
        <f t="shared" si="0"/>
        <v>9623.4363792724107</v>
      </c>
      <c r="M42" s="130">
        <f t="shared" si="1"/>
        <v>22.79</v>
      </c>
      <c r="N42" s="130">
        <f t="shared" si="2"/>
        <v>47.662379254571029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>
        <v>20150727</v>
      </c>
      <c r="B43" s="128">
        <v>555.80206299999998</v>
      </c>
      <c r="C43" s="210">
        <v>15738.560292365752</v>
      </c>
      <c r="D43" s="211">
        <v>72.138069000000002</v>
      </c>
      <c r="E43" s="211">
        <v>22.3</v>
      </c>
      <c r="F43" s="128">
        <v>681.31866500000001</v>
      </c>
      <c r="G43" s="130">
        <f t="shared" si="4"/>
        <v>47.912704992967647</v>
      </c>
      <c r="H43" s="131">
        <v>9.8210540000000002</v>
      </c>
      <c r="I43" s="132">
        <v>0</v>
      </c>
      <c r="J43" s="133"/>
      <c r="K43" s="134"/>
      <c r="L43" s="129">
        <f t="shared" si="0"/>
        <v>15738.560292365752</v>
      </c>
      <c r="M43" s="130">
        <f t="shared" si="1"/>
        <v>22.3</v>
      </c>
      <c r="N43" s="130">
        <f t="shared" si="2"/>
        <v>47.912704992967647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>
        <v>20150728</v>
      </c>
      <c r="B44" s="128">
        <v>15.73856</v>
      </c>
      <c r="C44" s="210">
        <v>445.66634772461418</v>
      </c>
      <c r="D44" s="211">
        <v>72.138069000000002</v>
      </c>
      <c r="E44" s="211">
        <v>22.3</v>
      </c>
      <c r="F44" s="128">
        <v>681.31866500000001</v>
      </c>
      <c r="G44" s="130">
        <f t="shared" si="4"/>
        <v>47.912704992967647</v>
      </c>
      <c r="H44" s="131">
        <v>9.8210540000000002</v>
      </c>
      <c r="I44" s="132">
        <v>0</v>
      </c>
      <c r="J44" s="133"/>
      <c r="K44" s="134"/>
      <c r="L44" s="129">
        <f t="shared" si="0"/>
        <v>445.66634772461418</v>
      </c>
      <c r="M44" s="130">
        <f t="shared" si="1"/>
        <v>22.3</v>
      </c>
      <c r="N44" s="130">
        <f t="shared" si="2"/>
        <v>47.912704992967647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>
        <v>0</v>
      </c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>
        <v>0</v>
      </c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>
        <v>0</v>
      </c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3022.5187079999996</v>
      </c>
      <c r="C48" s="362">
        <f>SUM(C17:C23)</f>
        <v>85588.190630126235</v>
      </c>
      <c r="D48" s="362">
        <f>SUM(D17:D23)/7</f>
        <v>70.710126714285721</v>
      </c>
      <c r="E48" s="362">
        <f>SUM(E17:E23)/7</f>
        <v>21.505714285714284</v>
      </c>
      <c r="F48" s="362">
        <f>SUM(F17:F23)/7</f>
        <v>674.65416614285709</v>
      </c>
      <c r="G48" s="362">
        <f>SUM(G17:G23)/7</f>
        <v>47.444034187261408</v>
      </c>
      <c r="H48" s="395"/>
      <c r="I48" s="361">
        <f>SUM(I17:I23)</f>
        <v>85588.198300000018</v>
      </c>
      <c r="J48" s="362" t="e">
        <f>AVERAGE(J17:J23)</f>
        <v>#DIV/0!</v>
      </c>
      <c r="K48" s="396" t="e">
        <f>AVERAGE(K17:K23)</f>
        <v>#DIV/0!</v>
      </c>
      <c r="L48" s="362">
        <f>C48-I48</f>
        <v>-7.669873783015646E-3</v>
      </c>
      <c r="M48" s="370" t="e">
        <f>E48-J48</f>
        <v>#DIV/0!</v>
      </c>
      <c r="N48" s="370" t="e">
        <f t="shared" si="2"/>
        <v>#DIV/0!</v>
      </c>
      <c r="O48" s="363">
        <f t="shared" si="3"/>
        <v>-8.9613684308805504E-8</v>
      </c>
    </row>
    <row r="49" spans="1:23" s="191" customFormat="1" x14ac:dyDescent="0.2">
      <c r="A49" s="364" t="s">
        <v>138</v>
      </c>
      <c r="B49" s="397">
        <f>SUM(B24:B30)</f>
        <v>2760.5928420000005</v>
      </c>
      <c r="C49" s="206">
        <f>SUM(C24:C30)</f>
        <v>78171.276752692298</v>
      </c>
      <c r="D49" s="206">
        <f>SUM(D24:D30)/7</f>
        <v>70.212170285714279</v>
      </c>
      <c r="E49" s="206">
        <f>SUM(E24:E30)/7</f>
        <v>21.228571428571428</v>
      </c>
      <c r="F49" s="206">
        <f>SUM(F24:F30)/7</f>
        <v>657.09238985714285</v>
      </c>
      <c r="G49" s="206">
        <f>SUM(G18:G24)/7</f>
        <v>47.796262959614232</v>
      </c>
      <c r="H49" s="398"/>
      <c r="I49" s="365">
        <f>SUM(I24:I30)</f>
        <v>78171.285700000008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-8.9473077096045017E-3</v>
      </c>
      <c r="M49" s="206" t="e">
        <f>E49-J49</f>
        <v>#DIV/0!</v>
      </c>
      <c r="N49" s="206" t="e">
        <f t="shared" si="2"/>
        <v>#DIV/0!</v>
      </c>
      <c r="O49" s="366">
        <f t="shared" si="3"/>
        <v>-1.1445772740571031E-7</v>
      </c>
      <c r="P49" s="367">
        <f>C49-I49</f>
        <v>-8.9473077096045017E-3</v>
      </c>
      <c r="Q49" s="191">
        <f>P49/7</f>
        <v>-1.2781868156577861E-3</v>
      </c>
    </row>
    <row r="50" spans="1:23" s="191" customFormat="1" x14ac:dyDescent="0.2">
      <c r="A50" s="364" t="s">
        <v>139</v>
      </c>
      <c r="B50" s="397">
        <f>SUM(B31:B37)</f>
        <v>3024.392609</v>
      </c>
      <c r="C50" s="206">
        <f>SUM(C31:C37)</f>
        <v>85641.253592345616</v>
      </c>
      <c r="D50" s="206">
        <f>SUM(D38:D44)/7</f>
        <v>71.622228285714286</v>
      </c>
      <c r="E50" s="206">
        <f>SUM(E38:E44)/7</f>
        <v>22.012857142857143</v>
      </c>
      <c r="F50" s="206">
        <f>SUM(F31:F37)/7</f>
        <v>659.64476671428577</v>
      </c>
      <c r="G50" s="206">
        <f>SUM(G19:G25)/7</f>
        <v>48.296172403054051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85641.253592345616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2958.3637119999999</v>
      </c>
      <c r="C51" s="206">
        <f>SUM(C38:C44)</f>
        <v>83771.523618937965</v>
      </c>
      <c r="D51" s="206">
        <f>SUM(D32:D38)/7</f>
        <v>70.911475999999993</v>
      </c>
      <c r="E51" s="206">
        <f>SUM(E32:E38)/7</f>
        <v>21.615714285714287</v>
      </c>
      <c r="F51" s="206">
        <f>SUM(F38:F44)/7</f>
        <v>670.30452200000002</v>
      </c>
      <c r="G51" s="206">
        <f>SUM(G20:G26)/7</f>
        <v>48.012948804500702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83771.523618937965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47.396684428370499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163759.46738281855</v>
      </c>
      <c r="D54" s="141"/>
      <c r="E54" s="141"/>
      <c r="F54" s="141"/>
      <c r="G54" s="141"/>
      <c r="H54" s="142"/>
      <c r="I54" s="140">
        <f>SUM(I17:I30)</f>
        <v>163759.484</v>
      </c>
      <c r="J54" s="141"/>
      <c r="K54" s="141"/>
      <c r="L54" s="140">
        <f>C54-I54</f>
        <v>-1.6617181448964402E-2</v>
      </c>
      <c r="M54" s="141"/>
      <c r="N54" s="141"/>
      <c r="O54" s="390">
        <f>L54/I54</f>
        <v>-1.0147309360699013E-7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169412.7772112836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169412.7772112836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333172.24459410214</v>
      </c>
      <c r="D56" s="161"/>
      <c r="E56" s="161"/>
      <c r="F56" s="161"/>
      <c r="G56" s="161"/>
      <c r="H56" s="162"/>
      <c r="I56" s="160">
        <f>I55+I54</f>
        <v>163759.484</v>
      </c>
      <c r="J56" s="161"/>
      <c r="K56" s="161"/>
      <c r="L56" s="160">
        <f>C56-I56</f>
        <v>169412.76059410215</v>
      </c>
      <c r="M56" s="161"/>
      <c r="N56" s="161"/>
      <c r="O56" s="392">
        <f>L56/I56</f>
        <v>1.03452182710897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11899.008735503647</v>
      </c>
      <c r="D57" s="150"/>
      <c r="E57" s="150"/>
      <c r="F57" s="150"/>
      <c r="G57" s="150"/>
      <c r="H57" s="151"/>
      <c r="I57" s="149">
        <f>AVERAGE(I17:I47)</f>
        <v>5282.5640000000003</v>
      </c>
      <c r="J57" s="150"/>
      <c r="K57" s="150"/>
      <c r="L57" s="152">
        <f>C57-I57</f>
        <v>6616.4447355036464</v>
      </c>
      <c r="M57" s="150"/>
      <c r="N57" s="150"/>
      <c r="O57" s="393">
        <f>L57/I57</f>
        <v>1.2525063085849306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5" activePane="bottomLeft" state="frozen"/>
      <selection pane="bottomLeft" activeCell="B37" sqref="B37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20150701</v>
      </c>
      <c r="B11" s="130">
        <f>('Balance Volumétrico'!B11/'Balance Volumétrico'!F11)*G11</f>
        <v>36.141102107513021</v>
      </c>
      <c r="C11" s="130">
        <f>('Balance Volumétrico'!C11/'Balance Volumétrico'!F11)*G11</f>
        <v>2805.9550108471913</v>
      </c>
      <c r="D11" s="130">
        <f>('Balance Volumétrico'!D11/'Balance Volumétrico'!F11)*G11</f>
        <v>3060.9505646057555</v>
      </c>
      <c r="E11" s="130">
        <f>('Balance Volumétrico'!E11/'Balance Volumétrico'!F11)*G11</f>
        <v>6991.2954187977957</v>
      </c>
      <c r="F11" s="130">
        <f>SUM(B11:E11)</f>
        <v>12894.342096358256</v>
      </c>
      <c r="G11" s="179">
        <f>'Comparativo vs. Proveedor'!C17</f>
        <v>12894.342096358256</v>
      </c>
      <c r="H11" s="129">
        <f>'Comparativo vs. Proveedor'!I17</f>
        <v>12894.3423</v>
      </c>
      <c r="I11" s="180">
        <f>(G11-F11)/G11</f>
        <v>0</v>
      </c>
      <c r="J11" s="181">
        <f>(H11-G11)/H11</f>
        <v>1.5793108309192343E-8</v>
      </c>
      <c r="K11" s="204"/>
    </row>
    <row r="12" spans="1:11" x14ac:dyDescent="0.2">
      <c r="A12" s="338">
        <f>'Comparativo vs. Proveedor'!A18</f>
        <v>20150702</v>
      </c>
      <c r="B12" s="130">
        <f>('Balance Volumétrico'!B12/'Balance Volumétrico'!F12)*G12</f>
        <v>336.98141108522725</v>
      </c>
      <c r="C12" s="130">
        <f>('Balance Volumétrico'!C12/'Balance Volumétrico'!F12)*G12</f>
        <v>2811.8778224387074</v>
      </c>
      <c r="D12" s="130">
        <f>('Balance Volumétrico'!D12/'Balance Volumétrico'!F12)*G12</f>
        <v>2548.548037129593</v>
      </c>
      <c r="E12" s="130">
        <f>('Balance Volumétrico'!E12/'Balance Volumétrico'!F12)*G12</f>
        <v>8825.0790501870742</v>
      </c>
      <c r="F12" s="130">
        <f t="shared" ref="F12:F41" si="0">SUM(B12:E12)</f>
        <v>14522.486320840602</v>
      </c>
      <c r="G12" s="179">
        <f>'Comparativo vs. Proveedor'!C18</f>
        <v>14522.486320840602</v>
      </c>
      <c r="H12" s="129">
        <f>'Comparativo vs. Proveedor'!I18</f>
        <v>14522.487300000001</v>
      </c>
      <c r="I12" s="180">
        <f t="shared" ref="I12:I42" si="1">(G12-F12)/G12</f>
        <v>0</v>
      </c>
      <c r="J12" s="181">
        <f t="shared" ref="J12:J42" si="2">(H12-G12)/H12</f>
        <v>6.7423670490100294E-8</v>
      </c>
      <c r="K12" s="204"/>
    </row>
    <row r="13" spans="1:11" x14ac:dyDescent="0.2">
      <c r="A13" s="338">
        <f>'Comparativo vs. Proveedor'!A19</f>
        <v>20150703</v>
      </c>
      <c r="B13" s="130">
        <f>('Balance Volumétrico'!B13/'Balance Volumétrico'!F13)*G13</f>
        <v>175.3484163611711</v>
      </c>
      <c r="C13" s="130">
        <f>('Balance Volumétrico'!C13/'Balance Volumétrico'!F13)*G13</f>
        <v>1679.3368332647017</v>
      </c>
      <c r="D13" s="130">
        <f>('Balance Volumétrico'!D13/'Balance Volumétrico'!F13)*G13</f>
        <v>2059.0914035554661</v>
      </c>
      <c r="E13" s="130">
        <f>('Balance Volumétrico'!E13/'Balance Volumétrico'!F13)*G13</f>
        <v>9455.7886011449809</v>
      </c>
      <c r="F13" s="130">
        <f t="shared" si="0"/>
        <v>13369.56525432632</v>
      </c>
      <c r="G13" s="179">
        <f>'Comparativo vs. Proveedor'!C19</f>
        <v>13369.56525432632</v>
      </c>
      <c r="H13" s="129">
        <f>'Comparativo vs. Proveedor'!I19</f>
        <v>13369.5669</v>
      </c>
      <c r="I13" s="180">
        <f t="shared" si="1"/>
        <v>0</v>
      </c>
      <c r="J13" s="181">
        <f t="shared" si="2"/>
        <v>1.2309102394162586E-7</v>
      </c>
      <c r="K13" s="204"/>
    </row>
    <row r="14" spans="1:11" x14ac:dyDescent="0.2">
      <c r="A14" s="338">
        <f>'Comparativo vs. Proveedor'!A20</f>
        <v>20150704</v>
      </c>
      <c r="B14" s="130">
        <f>('Balance Volumétrico'!B14/'Balance Volumétrico'!F14)*G14</f>
        <v>258.58468195951315</v>
      </c>
      <c r="C14" s="130">
        <f>('Balance Volumétrico'!C14/'Balance Volumétrico'!F14)*G14</f>
        <v>1636.7007195344379</v>
      </c>
      <c r="D14" s="130">
        <f>('Balance Volumétrico'!D14/'Balance Volumétrico'!F14)*G14</f>
        <v>504.13990320013608</v>
      </c>
      <c r="E14" s="130">
        <f>('Balance Volumétrico'!E14/'Balance Volumétrico'!F14)*G14</f>
        <v>6496.6895676804816</v>
      </c>
      <c r="F14" s="130">
        <f t="shared" si="0"/>
        <v>8896.1148723745682</v>
      </c>
      <c r="G14" s="179">
        <f>'Comparativo vs. Proveedor'!C20</f>
        <v>8896.1148723745682</v>
      </c>
      <c r="H14" s="129">
        <f>'Comparativo vs. Proveedor'!I20</f>
        <v>8896.1167999999998</v>
      </c>
      <c r="I14" s="180">
        <f t="shared" si="1"/>
        <v>0</v>
      </c>
      <c r="J14" s="181">
        <f t="shared" si="2"/>
        <v>2.1668166851887263E-7</v>
      </c>
      <c r="K14" s="204"/>
    </row>
    <row r="15" spans="1:11" x14ac:dyDescent="0.2">
      <c r="A15" s="338">
        <f>'Comparativo vs. Proveedor'!A21</f>
        <v>20150705</v>
      </c>
      <c r="B15" s="130">
        <f>('Balance Volumétrico'!B15/'Balance Volumétrico'!F15)*G15</f>
        <v>23.014268927247105</v>
      </c>
      <c r="C15" s="130">
        <f>('Balance Volumétrico'!C15/'Balance Volumétrico'!F15)*G15</f>
        <v>308.19107954748301</v>
      </c>
      <c r="D15" s="130">
        <f>('Balance Volumétrico'!D15/'Balance Volumétrico'!F15)*G15</f>
        <v>896.55586777449594</v>
      </c>
      <c r="E15" s="130">
        <f>('Balance Volumétrico'!E15/'Balance Volumétrico'!F15)*G15</f>
        <v>6041.7459035964357</v>
      </c>
      <c r="F15" s="130">
        <f t="shared" si="0"/>
        <v>7269.5071198456617</v>
      </c>
      <c r="G15" s="179">
        <f>'Comparativo vs. Proveedor'!C21</f>
        <v>7269.5071198456617</v>
      </c>
      <c r="H15" s="129">
        <f>'Comparativo vs. Proveedor'!I21</f>
        <v>7269.5065000000004</v>
      </c>
      <c r="I15" s="180">
        <f t="shared" si="1"/>
        <v>0</v>
      </c>
      <c r="J15" s="181">
        <f t="shared" si="2"/>
        <v>-8.5266539245337456E-8</v>
      </c>
      <c r="K15" s="204"/>
    </row>
    <row r="16" spans="1:11" x14ac:dyDescent="0.2">
      <c r="A16" s="338">
        <f>'Comparativo vs. Proveedor'!A22</f>
        <v>20150706</v>
      </c>
      <c r="B16" s="130">
        <f>('Balance Volumétrico'!B16/'Balance Volumétrico'!F16)*G16</f>
        <v>309.7624888161771</v>
      </c>
      <c r="C16" s="130">
        <f>('Balance Volumétrico'!C16/'Balance Volumétrico'!F16)*G16</f>
        <v>1630.7496185419388</v>
      </c>
      <c r="D16" s="130">
        <f>('Balance Volumétrico'!D16/'Balance Volumétrico'!F16)*G16</f>
        <v>2776.8708271617943</v>
      </c>
      <c r="E16" s="130">
        <f>('Balance Volumétrico'!E16/'Balance Volumétrico'!F16)*G16</f>
        <v>8385.5703424043822</v>
      </c>
      <c r="F16" s="130">
        <f t="shared" si="0"/>
        <v>13102.953276924292</v>
      </c>
      <c r="G16" s="179">
        <f>'Comparativo vs. Proveedor'!C22</f>
        <v>13102.953276924292</v>
      </c>
      <c r="H16" s="129">
        <f>'Comparativo vs. Proveedor'!I22</f>
        <v>13102.9553</v>
      </c>
      <c r="I16" s="180">
        <f t="shared" si="1"/>
        <v>0</v>
      </c>
      <c r="J16" s="181">
        <f t="shared" si="2"/>
        <v>1.5439842851763326E-7</v>
      </c>
      <c r="K16" s="204"/>
    </row>
    <row r="17" spans="1:11" x14ac:dyDescent="0.2">
      <c r="A17" s="338">
        <f>'Comparativo vs. Proveedor'!A23</f>
        <v>20150707</v>
      </c>
      <c r="B17" s="130">
        <f>('Balance Volumétrico'!B17/'Balance Volumétrico'!F17)*G17</f>
        <v>289.26484104987043</v>
      </c>
      <c r="C17" s="130">
        <f>('Balance Volumétrico'!C17/'Balance Volumétrico'!F17)*G17</f>
        <v>2537.3230867177213</v>
      </c>
      <c r="D17" s="130">
        <f>('Balance Volumétrico'!D17/'Balance Volumétrico'!F17)*G17</f>
        <v>2784.5494387568842</v>
      </c>
      <c r="E17" s="130">
        <f>('Balance Volumétrico'!E17/'Balance Volumétrico'!F17)*G17</f>
        <v>9922.0843229320599</v>
      </c>
      <c r="F17" s="130">
        <f t="shared" si="0"/>
        <v>15533.221689456535</v>
      </c>
      <c r="G17" s="179">
        <f>'Comparativo vs. Proveedor'!C23</f>
        <v>15533.221689456535</v>
      </c>
      <c r="H17" s="129">
        <f>'Comparativo vs. Proveedor'!I23</f>
        <v>15533.2232</v>
      </c>
      <c r="I17" s="180">
        <f t="shared" si="1"/>
        <v>0</v>
      </c>
      <c r="J17" s="181">
        <f t="shared" si="2"/>
        <v>9.7245976931177718E-8</v>
      </c>
      <c r="K17" s="204"/>
    </row>
    <row r="18" spans="1:11" x14ac:dyDescent="0.2">
      <c r="A18" s="338">
        <f>'Comparativo vs. Proveedor'!A24</f>
        <v>20150708</v>
      </c>
      <c r="B18" s="130">
        <f>('Balance Volumétrico'!B18/'Balance Volumétrico'!F18)*G18</f>
        <v>246.35660706233236</v>
      </c>
      <c r="C18" s="130">
        <f>('Balance Volumétrico'!C18/'Balance Volumétrico'!F18)*G18</f>
        <v>2906.2068036377577</v>
      </c>
      <c r="D18" s="130">
        <f>('Balance Volumétrico'!D18/'Balance Volumétrico'!F18)*G18</f>
        <v>3047.4112003686073</v>
      </c>
      <c r="E18" s="130">
        <f>('Balance Volumétrico'!E18/'Balance Volumétrico'!F18)*G18</f>
        <v>6877.9560053012146</v>
      </c>
      <c r="F18" s="130">
        <f t="shared" si="0"/>
        <v>13077.930616369911</v>
      </c>
      <c r="G18" s="179">
        <f>'Comparativo vs. Proveedor'!C24</f>
        <v>13077.930616369911</v>
      </c>
      <c r="H18" s="129">
        <f>'Comparativo vs. Proveedor'!I24</f>
        <v>13077.931699999999</v>
      </c>
      <c r="I18" s="180">
        <f t="shared" si="1"/>
        <v>0</v>
      </c>
      <c r="J18" s="181">
        <f t="shared" si="2"/>
        <v>8.2859439312777985E-8</v>
      </c>
      <c r="K18" s="204"/>
    </row>
    <row r="19" spans="1:11" x14ac:dyDescent="0.2">
      <c r="A19" s="338">
        <f>'Comparativo vs. Proveedor'!A25</f>
        <v>20150709</v>
      </c>
      <c r="B19" s="130">
        <f>('Balance Volumétrico'!B19/'Balance Volumétrico'!F19)*G19</f>
        <v>280.77475816101327</v>
      </c>
      <c r="C19" s="130">
        <f>('Balance Volumétrico'!C19/'Balance Volumétrico'!F19)*G19</f>
        <v>2796.7953747315119</v>
      </c>
      <c r="D19" s="130">
        <f>('Balance Volumétrico'!D19/'Balance Volumétrico'!F19)*G19</f>
        <v>3075.5788225509577</v>
      </c>
      <c r="E19" s="130">
        <f>('Balance Volumétrico'!E19/'Balance Volumétrico'!F19)*G19</f>
        <v>7436.5484705837171</v>
      </c>
      <c r="F19" s="130">
        <f t="shared" si="0"/>
        <v>13589.6974260272</v>
      </c>
      <c r="G19" s="179">
        <f>'Comparativo vs. Proveedor'!C25</f>
        <v>13589.6974260272</v>
      </c>
      <c r="H19" s="129">
        <f>'Comparativo vs. Proveedor'!I25</f>
        <v>13589.6993</v>
      </c>
      <c r="I19" s="180">
        <f t="shared" si="1"/>
        <v>0</v>
      </c>
      <c r="J19" s="181">
        <f t="shared" si="2"/>
        <v>1.3789656112848307E-7</v>
      </c>
      <c r="K19" s="204"/>
    </row>
    <row r="20" spans="1:11" x14ac:dyDescent="0.2">
      <c r="A20" s="338">
        <f>'Comparativo vs. Proveedor'!A26</f>
        <v>20150710</v>
      </c>
      <c r="B20" s="130">
        <f>('Balance Volumétrico'!B20/'Balance Volumétrico'!F20)*G20</f>
        <v>289.27311405193467</v>
      </c>
      <c r="C20" s="130">
        <f>('Balance Volumétrico'!C20/'Balance Volumétrico'!F20)*G20</f>
        <v>2817.660263170229</v>
      </c>
      <c r="D20" s="130">
        <f>('Balance Volumétrico'!D20/'Balance Volumétrico'!F20)*G20</f>
        <v>3088.9163666583754</v>
      </c>
      <c r="E20" s="130">
        <f>('Balance Volumétrico'!E20/'Balance Volumétrico'!F20)*G20</f>
        <v>8310.8465950630234</v>
      </c>
      <c r="F20" s="130">
        <f t="shared" si="0"/>
        <v>14506.696338943562</v>
      </c>
      <c r="G20" s="179">
        <f>'Comparativo vs. Proveedor'!C26</f>
        <v>14506.696338943562</v>
      </c>
      <c r="H20" s="129">
        <f>'Comparativo vs. Proveedor'!I26</f>
        <v>14506.697899999999</v>
      </c>
      <c r="I20" s="180">
        <f t="shared" si="1"/>
        <v>0</v>
      </c>
      <c r="J20" s="181">
        <f t="shared" si="2"/>
        <v>1.0760935725508025E-7</v>
      </c>
      <c r="K20" s="204"/>
    </row>
    <row r="21" spans="1:11" x14ac:dyDescent="0.2">
      <c r="A21" s="338">
        <f>'Comparativo vs. Proveedor'!A27</f>
        <v>20150711</v>
      </c>
      <c r="B21" s="130">
        <f>('Balance Volumétrico'!B21/'Balance Volumétrico'!F21)*G21</f>
        <v>123.04206743000441</v>
      </c>
      <c r="C21" s="130">
        <f>('Balance Volumétrico'!C21/'Balance Volumétrico'!F21)*G21</f>
        <v>2834.928924576795</v>
      </c>
      <c r="D21" s="130">
        <f>('Balance Volumétrico'!D21/'Balance Volumétrico'!F21)*G21</f>
        <v>1466.5820617866655</v>
      </c>
      <c r="E21" s="130">
        <f>('Balance Volumétrico'!E21/'Balance Volumétrico'!F21)*G21</f>
        <v>3343.9658648315713</v>
      </c>
      <c r="F21" s="130">
        <f t="shared" si="0"/>
        <v>7768.5189186250354</v>
      </c>
      <c r="G21" s="179">
        <f>'Comparativo vs. Proveedor'!C27</f>
        <v>7768.5189186250363</v>
      </c>
      <c r="H21" s="129">
        <f>'Comparativo vs. Proveedor'!I27</f>
        <v>7768.5200999999997</v>
      </c>
      <c r="I21" s="180">
        <f t="shared" si="1"/>
        <v>1.1707440134983944E-16</v>
      </c>
      <c r="J21" s="181">
        <f t="shared" si="2"/>
        <v>1.5207207398230478E-7</v>
      </c>
      <c r="K21" s="204"/>
    </row>
    <row r="22" spans="1:11" x14ac:dyDescent="0.2">
      <c r="A22" s="338">
        <f>'Comparativo vs. Proveedor'!A28</f>
        <v>20150712</v>
      </c>
      <c r="B22" s="130">
        <f>('Balance Volumétrico'!B22/'Balance Volumétrico'!F22)*G22</f>
        <v>14.745468514071135</v>
      </c>
      <c r="C22" s="130">
        <f>('Balance Volumétrico'!C22/'Balance Volumétrico'!F22)*G22</f>
        <v>952.55726600899538</v>
      </c>
      <c r="D22" s="130">
        <f>('Balance Volumétrico'!D22/'Balance Volumétrico'!F22)*G22</f>
        <v>629.13998993370171</v>
      </c>
      <c r="E22" s="130">
        <f>('Balance Volumétrico'!E22/'Balance Volumétrico'!F22)*G22</f>
        <v>1705.5591914608947</v>
      </c>
      <c r="F22" s="130">
        <f t="shared" si="0"/>
        <v>3302.0019159176627</v>
      </c>
      <c r="G22" s="179">
        <f>'Comparativo vs. Proveedor'!C28</f>
        <v>3302.0019159176627</v>
      </c>
      <c r="H22" s="129">
        <f>'Comparativo vs. Proveedor'!I28</f>
        <v>3302.002</v>
      </c>
      <c r="I22" s="180">
        <f t="shared" si="1"/>
        <v>0</v>
      </c>
      <c r="J22" s="181">
        <f t="shared" si="2"/>
        <v>2.5464047948113476E-8</v>
      </c>
      <c r="K22" s="204"/>
    </row>
    <row r="23" spans="1:11" x14ac:dyDescent="0.2">
      <c r="A23" s="338">
        <f>'Comparativo vs. Proveedor'!A29</f>
        <v>20150713</v>
      </c>
      <c r="B23" s="130">
        <f>('Balance Volumétrico'!B23/'Balance Volumétrico'!F23)*G23</f>
        <v>242.3302697912529</v>
      </c>
      <c r="C23" s="130">
        <f>('Balance Volumétrico'!C23/'Balance Volumétrico'!F23)*G23</f>
        <v>2803.2526270914077</v>
      </c>
      <c r="D23" s="130">
        <f>('Balance Volumétrico'!D23/'Balance Volumétrico'!F23)*G23</f>
        <v>2121.1377936049175</v>
      </c>
      <c r="E23" s="130">
        <f>('Balance Volumétrico'!E23/'Balance Volumétrico'!F23)*G23</f>
        <v>6023.3532079801134</v>
      </c>
      <c r="F23" s="130">
        <f t="shared" si="0"/>
        <v>11190.073898467692</v>
      </c>
      <c r="G23" s="179">
        <f>'Comparativo vs. Proveedor'!C29</f>
        <v>11190.073898467692</v>
      </c>
      <c r="H23" s="129">
        <f>'Comparativo vs. Proveedor'!I29</f>
        <v>11190.0759</v>
      </c>
      <c r="I23" s="180">
        <f t="shared" si="1"/>
        <v>0</v>
      </c>
      <c r="J23" s="181">
        <f t="shared" si="2"/>
        <v>1.7886673208231354E-7</v>
      </c>
      <c r="K23" s="204"/>
    </row>
    <row r="24" spans="1:11" x14ac:dyDescent="0.2">
      <c r="A24" s="338">
        <f>'Comparativo vs. Proveedor'!A30</f>
        <v>20150714</v>
      </c>
      <c r="B24" s="130">
        <f>('Balance Volumétrico'!B24/'Balance Volumétrico'!F24)*G24</f>
        <v>274.71506279122997</v>
      </c>
      <c r="C24" s="130">
        <f>('Balance Volumétrico'!C24/'Balance Volumétrico'!F24)*G24</f>
        <v>2880.4977204350503</v>
      </c>
      <c r="D24" s="130">
        <f>('Balance Volumétrico'!D24/'Balance Volumétrico'!F24)*G24</f>
        <v>2137.5639192368699</v>
      </c>
      <c r="E24" s="130">
        <f>('Balance Volumétrico'!E24/'Balance Volumétrico'!F24)*G24</f>
        <v>9443.5809358780843</v>
      </c>
      <c r="F24" s="130">
        <f t="shared" si="0"/>
        <v>14736.357638341235</v>
      </c>
      <c r="G24" s="179">
        <f>'Comparativo vs. Proveedor'!C30</f>
        <v>14736.357638341235</v>
      </c>
      <c r="H24" s="129">
        <f>'Comparativo vs. Proveedor'!I30</f>
        <v>14736.3588</v>
      </c>
      <c r="I24" s="180">
        <f t="shared" si="1"/>
        <v>0</v>
      </c>
      <c r="J24" s="181">
        <f t="shared" si="2"/>
        <v>7.8829430058440862E-8</v>
      </c>
      <c r="K24" s="204"/>
    </row>
    <row r="25" spans="1:11" x14ac:dyDescent="0.2">
      <c r="A25" s="338">
        <f>'Comparativo vs. Proveedor'!A31</f>
        <v>20150715</v>
      </c>
      <c r="B25" s="130">
        <f>('Balance Volumétrico'!B25/'Balance Volumétrico'!F25)*G25</f>
        <v>129.25920050980815</v>
      </c>
      <c r="C25" s="130">
        <f>('Balance Volumétrico'!C25/'Balance Volumétrico'!F25)*G25</f>
        <v>2890.7968486108252</v>
      </c>
      <c r="D25" s="130">
        <f>('Balance Volumétrico'!D25/'Balance Volumétrico'!F25)*G25</f>
        <v>1924.8598773592357</v>
      </c>
      <c r="E25" s="130">
        <f>('Balance Volumétrico'!E25/'Balance Volumétrico'!F25)*G25</f>
        <v>8552.1494290791652</v>
      </c>
      <c r="F25" s="130">
        <f t="shared" si="0"/>
        <v>13497.065355559034</v>
      </c>
      <c r="G25" s="179">
        <f>'Comparativo vs. Proveedor'!C31</f>
        <v>13497.065355559036</v>
      </c>
      <c r="H25" s="129">
        <f>'Comparativo vs. Proveedor'!I31</f>
        <v>0</v>
      </c>
      <c r="I25" s="180">
        <f t="shared" si="1"/>
        <v>1.3476925210239641E-16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20150716</v>
      </c>
      <c r="B26" s="130">
        <f>('Balance Volumétrico'!B26/'Balance Volumétrico'!F26)*G26</f>
        <v>171.23739254660839</v>
      </c>
      <c r="C26" s="130">
        <f>('Balance Volumétrico'!C26/'Balance Volumétrico'!F26)*G26</f>
        <v>2916.0426145948754</v>
      </c>
      <c r="D26" s="130">
        <f>('Balance Volumétrico'!D26/'Balance Volumétrico'!F26)*G26</f>
        <v>2984.1370163093156</v>
      </c>
      <c r="E26" s="130">
        <f>('Balance Volumétrico'!E26/'Balance Volumétrico'!F26)*G26</f>
        <v>8137.2810048756719</v>
      </c>
      <c r="F26" s="130">
        <f t="shared" si="0"/>
        <v>14208.698028326471</v>
      </c>
      <c r="G26" s="179">
        <f>'Comparativo vs. Proveedor'!C32</f>
        <v>14208.698028326471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20150717</v>
      </c>
      <c r="B27" s="130">
        <f>('Balance Volumétrico'!B27/'Balance Volumétrico'!F27)*G27</f>
        <v>275.73114667904946</v>
      </c>
      <c r="C27" s="130">
        <f>('Balance Volumétrico'!C27/'Balance Volumétrico'!F27)*G27</f>
        <v>2917.3160373086289</v>
      </c>
      <c r="D27" s="130">
        <f>('Balance Volumétrico'!D27/'Balance Volumétrico'!F27)*G27</f>
        <v>2953.5434872372634</v>
      </c>
      <c r="E27" s="130">
        <f>('Balance Volumétrico'!E27/'Balance Volumétrico'!F27)*G27</f>
        <v>5218.7654258304756</v>
      </c>
      <c r="F27" s="130">
        <f t="shared" si="0"/>
        <v>11365.356097055417</v>
      </c>
      <c r="G27" s="179">
        <f>'Comparativo vs. Proveedor'!C33</f>
        <v>11365.356097055417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20150718</v>
      </c>
      <c r="B28" s="130">
        <f>('Balance Volumétrico'!B28/'Balance Volumétrico'!F28)*G28</f>
        <v>43.890828253011783</v>
      </c>
      <c r="C28" s="130">
        <f>('Balance Volumétrico'!C28/'Balance Volumétrico'!F28)*G28</f>
        <v>1356.6256005476373</v>
      </c>
      <c r="D28" s="130">
        <f>('Balance Volumétrico'!D28/'Balance Volumétrico'!F28)*G28</f>
        <v>1877.330426640186</v>
      </c>
      <c r="E28" s="130">
        <f>('Balance Volumétrico'!E28/'Balance Volumétrico'!F28)*G28</f>
        <v>6285.3661095960751</v>
      </c>
      <c r="F28" s="130">
        <f t="shared" si="0"/>
        <v>9563.2129650369097</v>
      </c>
      <c r="G28" s="179">
        <f>'Comparativo vs. Proveedor'!C34</f>
        <v>9563.2129650369097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20150719</v>
      </c>
      <c r="B29" s="130">
        <f>('Balance Volumétrico'!B29/'Balance Volumétrico'!F29)*G29</f>
        <v>29.149593007296627</v>
      </c>
      <c r="C29" s="130">
        <f>('Balance Volumétrico'!C29/'Balance Volumétrico'!F29)*G29</f>
        <v>547.81131686126423</v>
      </c>
      <c r="D29" s="130">
        <f>('Balance Volumétrico'!D29/'Balance Volumétrico'!F29)*G29</f>
        <v>1224.2829063064585</v>
      </c>
      <c r="E29" s="130">
        <f>('Balance Volumétrico'!E29/'Balance Volumétrico'!F29)*G29</f>
        <v>7646.2397933277744</v>
      </c>
      <c r="F29" s="130">
        <f t="shared" si="0"/>
        <v>9447.4836095027931</v>
      </c>
      <c r="G29" s="179">
        <f>'Comparativo vs. Proveedor'!C35</f>
        <v>9447.4836095027931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20150720</v>
      </c>
      <c r="B30" s="130">
        <f>('Balance Volumétrico'!B30/'Balance Volumétrico'!F30)*G30</f>
        <v>294.96387888999772</v>
      </c>
      <c r="C30" s="130">
        <f>('Balance Volumétrico'!C30/'Balance Volumétrico'!F30)*G30</f>
        <v>2785.1011149613387</v>
      </c>
      <c r="D30" s="130">
        <f>('Balance Volumétrico'!D30/'Balance Volumétrico'!F30)*G30</f>
        <v>3121.1994123359964</v>
      </c>
      <c r="E30" s="130">
        <f>('Balance Volumétrico'!E30/'Balance Volumétrico'!F30)*G30</f>
        <v>8137.5919104652094</v>
      </c>
      <c r="F30" s="130">
        <f t="shared" si="0"/>
        <v>14338.856316652542</v>
      </c>
      <c r="G30" s="179">
        <f>'Comparativo vs. Proveedor'!C36</f>
        <v>14338.856316652542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20150721</v>
      </c>
      <c r="B31" s="130">
        <f>('Balance Volumétrico'!B31/'Balance Volumétrico'!F31)*G31</f>
        <v>346.66361306144393</v>
      </c>
      <c r="C31" s="130">
        <f>('Balance Volumétrico'!C31/'Balance Volumétrico'!F31)*G31</f>
        <v>2659.4339385731118</v>
      </c>
      <c r="D31" s="130">
        <f>('Balance Volumétrico'!D31/'Balance Volumétrico'!F31)*G31</f>
        <v>3153.2280385734243</v>
      </c>
      <c r="E31" s="130">
        <f>('Balance Volumétrico'!E31/'Balance Volumétrico'!F31)*G31</f>
        <v>7061.2556300044698</v>
      </c>
      <c r="F31" s="130">
        <f t="shared" si="0"/>
        <v>13220.581220212451</v>
      </c>
      <c r="G31" s="179">
        <f>'Comparativo vs. Proveedor'!C37</f>
        <v>13220.581220212451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20150722</v>
      </c>
      <c r="B32" s="130">
        <f>('Balance Volumétrico'!B32/'Balance Volumétrico'!F32)*G32</f>
        <v>358.36142381366125</v>
      </c>
      <c r="C32" s="130">
        <f>('Balance Volumétrico'!C32/'Balance Volumétrico'!F32)*G32</f>
        <v>2865.895942109807</v>
      </c>
      <c r="D32" s="130">
        <f>('Balance Volumétrico'!D32/'Balance Volumétrico'!F32)*G32</f>
        <v>3573.6597541417882</v>
      </c>
      <c r="E32" s="130">
        <f>('Balance Volumétrico'!E32/'Balance Volumétrico'!F32)*G32</f>
        <v>4458.6133812816352</v>
      </c>
      <c r="F32" s="130">
        <f t="shared" si="0"/>
        <v>11256.530501346891</v>
      </c>
      <c r="G32" s="179">
        <f>'Comparativo vs. Proveedor'!C38</f>
        <v>11256.530501346891</v>
      </c>
      <c r="H32" s="129">
        <f>'Comparativo vs. Proveedor'!I38</f>
        <v>0</v>
      </c>
      <c r="I32" s="180">
        <f t="shared" si="1"/>
        <v>0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20150723</v>
      </c>
      <c r="B33" s="130">
        <f>('Balance Volumétrico'!B33/'Balance Volumétrico'!F33)*G33</f>
        <v>587.63610409112766</v>
      </c>
      <c r="C33" s="130">
        <f>('Balance Volumétrico'!C33/'Balance Volumétrico'!F33)*G33</f>
        <v>3097.624446309715</v>
      </c>
      <c r="D33" s="130">
        <f>('Balance Volumétrico'!D33/'Balance Volumétrico'!F33)*G33</f>
        <v>3664.2019186842667</v>
      </c>
      <c r="E33" s="130">
        <f>('Balance Volumétrico'!E33/'Balance Volumétrico'!F33)*G33</f>
        <v>7859.8835902154569</v>
      </c>
      <c r="F33" s="130">
        <f t="shared" si="0"/>
        <v>15209.346059300566</v>
      </c>
      <c r="G33" s="179">
        <f>'Comparativo vs. Proveedor'!C39</f>
        <v>15209.346059300568</v>
      </c>
      <c r="H33" s="129">
        <f>'Comparativo vs. Proveedor'!I39</f>
        <v>0</v>
      </c>
      <c r="I33" s="180">
        <f t="shared" si="1"/>
        <v>1.1959681872275752E-16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20150724</v>
      </c>
      <c r="B34" s="130">
        <f>('Balance Volumétrico'!B34/'Balance Volumétrico'!F34)*G34</f>
        <v>4000.7704604851901</v>
      </c>
      <c r="C34" s="130">
        <f>('Balance Volumétrico'!C34/'Balance Volumétrico'!F34)*G34</f>
        <v>3126.8206023337139</v>
      </c>
      <c r="D34" s="130">
        <f>('Balance Volumétrico'!D34/'Balance Volumétrico'!F34)*G34</f>
        <v>2996.8280605034024</v>
      </c>
      <c r="E34" s="130">
        <f>('Balance Volumétrico'!E34/'Balance Volumétrico'!F34)*G34</f>
        <v>7137.5904891135433</v>
      </c>
      <c r="F34" s="130">
        <f t="shared" si="0"/>
        <v>17262.00961243585</v>
      </c>
      <c r="G34" s="179">
        <f>'Comparativo vs. Proveedor'!C40</f>
        <v>17262.00961243585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20150725</v>
      </c>
      <c r="B35" s="130">
        <f>('Balance Volumétrico'!B35/'Balance Volumétrico'!F35)*G35</f>
        <v>4962.4837407601644</v>
      </c>
      <c r="C35" s="130">
        <f>('Balance Volumétrico'!C35/'Balance Volumétrico'!F35)*G35</f>
        <v>3011.069449671129</v>
      </c>
      <c r="D35" s="130">
        <f>('Balance Volumétrico'!D35/'Balance Volumétrico'!F35)*G35</f>
        <v>2106.2405666313907</v>
      </c>
      <c r="E35" s="130">
        <f>('Balance Volumétrico'!E35/'Balance Volumétrico'!F35)*G35</f>
        <v>4156.1806694291972</v>
      </c>
      <c r="F35" s="130">
        <f t="shared" si="0"/>
        <v>14235.974426491883</v>
      </c>
      <c r="G35" s="179">
        <f>'Comparativo vs. Proveedor'!C41</f>
        <v>14235.974426491881</v>
      </c>
      <c r="H35" s="129">
        <f>'Comparativo vs. Proveedor'!I41</f>
        <v>0</v>
      </c>
      <c r="I35" s="180">
        <f t="shared" si="1"/>
        <v>-1.2777414099317847E-16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20150726</v>
      </c>
      <c r="B36" s="130">
        <f>('Balance Volumétrico'!B36/'Balance Volumétrico'!F36)*G36</f>
        <v>7066.4409495545815</v>
      </c>
      <c r="C36" s="130">
        <f>('Balance Volumétrico'!C36/'Balance Volumétrico'!F36)*G36</f>
        <v>681.99956780042805</v>
      </c>
      <c r="D36" s="130">
        <f>('Balance Volumétrico'!D36/'Balance Volumétrico'!F36)*G36</f>
        <v>1579.261536057038</v>
      </c>
      <c r="E36" s="130">
        <f>('Balance Volumétrico'!E36/'Balance Volumétrico'!F36)*G36</f>
        <v>295.73432586036256</v>
      </c>
      <c r="F36" s="130">
        <f t="shared" si="0"/>
        <v>9623.4363792724107</v>
      </c>
      <c r="G36" s="179">
        <f>'Comparativo vs. Proveedor'!C42</f>
        <v>9623.4363792724107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20150727</v>
      </c>
      <c r="B37" s="130">
        <f>('Balance Volumétrico'!B37/'Balance Volumétrico'!F37)*G37</f>
        <v>7131.1918065421669</v>
      </c>
      <c r="C37" s="130">
        <f>('Balance Volumétrico'!C37/'Balance Volumétrico'!F37)*G37</f>
        <v>2576.8172074059935</v>
      </c>
      <c r="D37" s="130">
        <f>('Balance Volumétrico'!D37/'Balance Volumétrico'!F37)*G37</f>
        <v>2935.3743304520208</v>
      </c>
      <c r="E37" s="130">
        <f>('Balance Volumétrico'!E37/'Balance Volumétrico'!F37)*G37</f>
        <v>3095.1769479655704</v>
      </c>
      <c r="F37" s="130">
        <f t="shared" si="0"/>
        <v>15738.560292365752</v>
      </c>
      <c r="G37" s="179">
        <f>'Comparativo vs. Proveedor'!C43</f>
        <v>15738.560292365752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20150728</v>
      </c>
      <c r="B38" s="130">
        <f>('Balance Volumétrico'!B38/'Balance Volumétrico'!F38)*G38</f>
        <v>156.36114083106847</v>
      </c>
      <c r="C38" s="130">
        <f>('Balance Volumétrico'!C38/'Balance Volumétrico'!F38)*G38</f>
        <v>70.59900264392104</v>
      </c>
      <c r="D38" s="130">
        <f>('Balance Volumétrico'!D38/'Balance Volumétrico'!F38)*G38</f>
        <v>64.083955109293186</v>
      </c>
      <c r="E38" s="130">
        <f>('Balance Volumétrico'!E38/'Balance Volumétrico'!F38)*G38</f>
        <v>154.62224914033149</v>
      </c>
      <c r="F38" s="130">
        <f t="shared" si="0"/>
        <v>445.66634772461418</v>
      </c>
      <c r="G38" s="179">
        <f>'Comparativo vs. Proveedor'!C44</f>
        <v>445.66634772461418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333172.24459410209</v>
      </c>
      <c r="H42" s="206">
        <f>SUM(H11:H41)</f>
        <v>163759.484</v>
      </c>
      <c r="I42" s="180" t="e">
        <f t="shared" si="1"/>
        <v>#DIV/0!</v>
      </c>
      <c r="J42" s="181">
        <f t="shared" si="2"/>
        <v>-1.0345218271089698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2900.3345581085578</v>
      </c>
      <c r="C44" s="193">
        <f>SUM(C11:C24)</f>
        <v>31402.033150543932</v>
      </c>
      <c r="D44" s="193">
        <f t="shared" ref="D44:E44" si="4">SUM(D11:D24)</f>
        <v>30197.036196324218</v>
      </c>
      <c r="E44" s="193">
        <f t="shared" si="4"/>
        <v>99260.063477841817</v>
      </c>
      <c r="F44" s="193">
        <f>SUM(F11:F24)</f>
        <v>163759.46738281855</v>
      </c>
      <c r="G44" s="405">
        <f>SUM(G11:G24)</f>
        <v>163759.46738281855</v>
      </c>
      <c r="H44" s="405">
        <f>SUM(H11:H24)</f>
        <v>163759.484</v>
      </c>
      <c r="I44" s="194">
        <f>(G44-F44)/G44</f>
        <v>0</v>
      </c>
      <c r="J44" s="207">
        <f>(H44-G44)/H44</f>
        <v>1.0147309360699013E-7</v>
      </c>
    </row>
    <row r="45" spans="1:11" x14ac:dyDescent="0.2">
      <c r="A45" s="196" t="s">
        <v>52</v>
      </c>
      <c r="B45" s="197">
        <f>B44/$F$44</f>
        <v>1.771094278982039E-2</v>
      </c>
      <c r="C45" s="197">
        <f>C44/$F$44</f>
        <v>0.19175705473647991</v>
      </c>
      <c r="D45" s="197">
        <f t="shared" ref="D45:E45" si="5">D44/$F$44</f>
        <v>0.18439872014075967</v>
      </c>
      <c r="E45" s="197">
        <f t="shared" si="5"/>
        <v>0.60613328233293995</v>
      </c>
      <c r="F45" s="197">
        <f>SUM(B45:C45)</f>
        <v>0.2094679975263003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2900.3348524145076</v>
      </c>
      <c r="C46" s="200">
        <f>C45*$H$44</f>
        <v>31402.036337005706</v>
      </c>
      <c r="D46" s="200">
        <f t="shared" ref="D46:E46" si="6">D45*$H$44</f>
        <v>30197.03926051121</v>
      </c>
      <c r="E46" s="200">
        <f t="shared" si="6"/>
        <v>99260.073550068555</v>
      </c>
      <c r="F46" s="201">
        <f>SUM(B46:E46)</f>
        <v>163759.484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8.0567716166584627E-4</v>
      </c>
      <c r="C47" s="197">
        <f>(C46-'Balance Volumétrico'!C44)/'Balance Volumétrico'!C44</f>
        <v>1.1571557768842171E-6</v>
      </c>
      <c r="D47" s="197">
        <f>(D46-'Balance Volumétrico'!D44)/'Balance Volumétrico'!D44</f>
        <v>3.9884911416962596E-4</v>
      </c>
      <c r="E47" s="197">
        <f>(E46-'Balance Volumétrico'!E44)/'Balance Volumétrico'!E44</f>
        <v>8.3762918891028216E-4</v>
      </c>
      <c r="F47" s="197">
        <f>(F46-'Balance Volumétrico'!F44)/'Balance Volumétrico'!F44</f>
        <v>5.9564223827153972E-4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169412.7772112836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20150701</v>
      </c>
      <c r="B11" s="222">
        <f>'Ajuste Volumétrico'!B11*K11/1000000</f>
        <v>1.3357586210717696</v>
      </c>
      <c r="C11" s="222">
        <f>'Ajuste Volumétrico'!C11*K11/1000000</f>
        <v>103.70681516376655</v>
      </c>
      <c r="D11" s="222">
        <f>'Ajuste Volumétrico'!D11*K11/1000000</f>
        <v>113.1313343235507</v>
      </c>
      <c r="E11" s="222">
        <f>'Ajuste Volumétrico'!E11*K11/1000000</f>
        <v>258.39508436510562</v>
      </c>
      <c r="F11" s="223">
        <f>SUM(B11:E11)</f>
        <v>476.56899247349463</v>
      </c>
      <c r="G11" s="224">
        <f>'Ajuste Volumétrico'!G11*K11/1000000</f>
        <v>476.56899247349463</v>
      </c>
      <c r="H11" s="223">
        <f>'Ajuste Volumétrico'!H11*K11/1000000</f>
        <v>476.56900000000047</v>
      </c>
      <c r="I11" s="83">
        <f>(G11-F11)/G11</f>
        <v>0</v>
      </c>
      <c r="J11" s="225">
        <f>(H11-G11)/H11</f>
        <v>1.5793108321996252E-8</v>
      </c>
      <c r="K11" s="226">
        <v>36959.543101318202</v>
      </c>
      <c r="L11" s="106"/>
      <c r="M11" s="106"/>
    </row>
    <row r="12" spans="1:13" x14ac:dyDescent="0.2">
      <c r="A12" s="340">
        <f>'Comparativo vs. Proveedor'!A18</f>
        <v>20150702</v>
      </c>
      <c r="B12" s="74">
        <f>'Ajuste Volumétrico'!B12*K12/1000000</f>
        <v>12.885289391056906</v>
      </c>
      <c r="C12" s="222">
        <f>'Ajuste Volumétrico'!C12*K12/1000000</f>
        <v>107.51886686489699</v>
      </c>
      <c r="D12" s="222">
        <f>'Ajuste Volumétrico'!D12*K12/1000000</f>
        <v>97.449823358711811</v>
      </c>
      <c r="E12" s="222">
        <f>'Ajuste Volumétrico'!E12*K12/1000000</f>
        <v>337.44798294483456</v>
      </c>
      <c r="F12" s="223">
        <f t="shared" ref="F12:F41" si="0">SUM(B12:E12)</f>
        <v>555.30196255950023</v>
      </c>
      <c r="G12" s="82">
        <f>'Ajuste Volumétrico'!G12*K12/1000000</f>
        <v>555.30196255950034</v>
      </c>
      <c r="H12" s="73">
        <f>'Ajuste Volumétrico'!H12*K12/1000000</f>
        <v>555.30199999999945</v>
      </c>
      <c r="I12" s="83">
        <f t="shared" ref="I12:I41" si="1">(G12-F12)/G12</f>
        <v>2.0472976035886879E-16</v>
      </c>
      <c r="J12" s="225">
        <f t="shared" ref="J12:J41" si="2">(H12-G12)/H12</f>
        <v>6.7423670567497519E-8</v>
      </c>
      <c r="K12" s="113">
        <v>38237.389265955797</v>
      </c>
      <c r="L12" s="106"/>
      <c r="M12" s="106"/>
    </row>
    <row r="13" spans="1:13" x14ac:dyDescent="0.2">
      <c r="A13" s="340">
        <f>'Comparativo vs. Proveedor'!A19</f>
        <v>20150703</v>
      </c>
      <c r="B13" s="74">
        <f>'Ajuste Volumétrico'!B13*K13/1000000</f>
        <v>6.447391097263047</v>
      </c>
      <c r="C13" s="222">
        <f>'Ajuste Volumétrico'!C13*K13/1000000</f>
        <v>61.747585594359244</v>
      </c>
      <c r="D13" s="222">
        <f>'Ajuste Volumétrico'!D13*K13/1000000</f>
        <v>75.710792599288908</v>
      </c>
      <c r="E13" s="222">
        <f>'Ajuste Volumétrico'!E13*K13/1000000</f>
        <v>347.68017019926498</v>
      </c>
      <c r="F13" s="223">
        <f t="shared" si="0"/>
        <v>491.5859394901762</v>
      </c>
      <c r="G13" s="82">
        <f>'Ajuste Volumétrico'!G13*K13/1000000</f>
        <v>491.5859394901762</v>
      </c>
      <c r="H13" s="73">
        <f>'Ajuste Volumétrico'!H13*K13/1000000</f>
        <v>491.5860000000003</v>
      </c>
      <c r="I13" s="83">
        <f t="shared" si="1"/>
        <v>0</v>
      </c>
      <c r="J13" s="225">
        <f t="shared" si="2"/>
        <v>1.2309102394155622E-7</v>
      </c>
      <c r="K13" s="113">
        <v>36769.029518824602</v>
      </c>
      <c r="L13" s="106"/>
      <c r="M13" s="107"/>
    </row>
    <row r="14" spans="1:13" x14ac:dyDescent="0.2">
      <c r="A14" s="340">
        <f>'Comparativo vs. Proveedor'!A20</f>
        <v>20150704</v>
      </c>
      <c r="B14" s="74">
        <f>'Ajuste Volumétrico'!B14*K14/1000000</f>
        <v>9.5634963504781467</v>
      </c>
      <c r="C14" s="222">
        <f>'Ajuste Volumétrico'!C14*K14/1000000</f>
        <v>60.531742404382996</v>
      </c>
      <c r="D14" s="222">
        <f>'Ajuste Volumétrico'!D14*K14/1000000</f>
        <v>18.645111101901193</v>
      </c>
      <c r="E14" s="222">
        <f>'Ajuste Volumétrico'!E14*K14/1000000</f>
        <v>240.27357885193544</v>
      </c>
      <c r="F14" s="223">
        <f t="shared" si="0"/>
        <v>329.01392870869779</v>
      </c>
      <c r="G14" s="82">
        <f>'Ajuste Volumétrico'!G14*K14/1000000</f>
        <v>329.01392870869773</v>
      </c>
      <c r="H14" s="73">
        <f>'Ajuste Volumétrico'!H14*K14/1000000</f>
        <v>329.01400000000024</v>
      </c>
      <c r="I14" s="83">
        <f t="shared" si="1"/>
        <v>-1.7276903468465625E-16</v>
      </c>
      <c r="J14" s="225">
        <f t="shared" si="2"/>
        <v>2.166816685735277E-7</v>
      </c>
      <c r="K14" s="113">
        <v>36984.001828752997</v>
      </c>
      <c r="L14" s="106"/>
      <c r="M14" s="107"/>
    </row>
    <row r="15" spans="1:13" x14ac:dyDescent="0.2">
      <c r="A15" s="340">
        <f>'Comparativo vs. Proveedor'!A21</f>
        <v>20150705</v>
      </c>
      <c r="B15" s="74">
        <f>'Ajuste Volumétrico'!B15*K15/1000000</f>
        <v>0.83225499181690343</v>
      </c>
      <c r="C15" s="222">
        <f>'Ajuste Volumétrico'!C15*K15/1000000</f>
        <v>11.144979890417666</v>
      </c>
      <c r="D15" s="222">
        <f>'Ajuste Volumétrico'!D15*K15/1000000</f>
        <v>32.421759681215022</v>
      </c>
      <c r="E15" s="222">
        <f>'Ajuste Volumétrico'!E15*K15/1000000</f>
        <v>218.48502785175924</v>
      </c>
      <c r="F15" s="223">
        <f t="shared" si="0"/>
        <v>262.88402241520885</v>
      </c>
      <c r="G15" s="82">
        <f>'Ajuste Volumétrico'!G15*K15/1000000</f>
        <v>262.88402241520885</v>
      </c>
      <c r="H15" s="73">
        <f>'Ajuste Volumétrico'!H15*K15/1000000</f>
        <v>262.88399999999996</v>
      </c>
      <c r="I15" s="83">
        <f t="shared" si="1"/>
        <v>0</v>
      </c>
      <c r="J15" s="225">
        <f t="shared" si="2"/>
        <v>-8.5266539192248488E-8</v>
      </c>
      <c r="K15" s="113">
        <v>36162.564817845603</v>
      </c>
      <c r="L15" s="106"/>
      <c r="M15" s="107"/>
    </row>
    <row r="16" spans="1:13" x14ac:dyDescent="0.2">
      <c r="A16" s="340">
        <f>'Comparativo vs. Proveedor'!A22</f>
        <v>20150706</v>
      </c>
      <c r="B16" s="74">
        <f>'Ajuste Volumétrico'!B16*K16/1000000</f>
        <v>11.276901332149947</v>
      </c>
      <c r="C16" s="222">
        <f>'Ajuste Volumétrico'!C16*K16/1000000</f>
        <v>59.367428948608762</v>
      </c>
      <c r="D16" s="222">
        <f>'Ajuste Volumétrico'!D16*K16/1000000</f>
        <v>101.09196387756359</v>
      </c>
      <c r="E16" s="222">
        <f>'Ajuste Volumétrico'!E16*K16/1000000</f>
        <v>305.27663219162059</v>
      </c>
      <c r="F16" s="223">
        <f t="shared" si="0"/>
        <v>477.01292634994286</v>
      </c>
      <c r="G16" s="82">
        <f>'Ajuste Volumétrico'!G16*K16/1000000</f>
        <v>477.01292634994286</v>
      </c>
      <c r="H16" s="73">
        <f>'Ajuste Volumétrico'!H16*K16/1000000</f>
        <v>477.01300000000043</v>
      </c>
      <c r="I16" s="83">
        <f t="shared" si="1"/>
        <v>0</v>
      </c>
      <c r="J16" s="225">
        <f t="shared" si="2"/>
        <v>1.5439842849702098E-7</v>
      </c>
      <c r="K16" s="113">
        <v>36404.993307120603</v>
      </c>
      <c r="L16" s="106"/>
      <c r="M16" s="107"/>
    </row>
    <row r="17" spans="1:13" x14ac:dyDescent="0.2">
      <c r="A17" s="340">
        <f>'Comparativo vs. Proveedor'!A23</f>
        <v>20150707</v>
      </c>
      <c r="B17" s="74">
        <f>'Ajuste Volumétrico'!B17*K17/1000000</f>
        <v>10.492250220085758</v>
      </c>
      <c r="C17" s="222">
        <f>'Ajuste Volumétrico'!C17*K17/1000000</f>
        <v>92.034097951271264</v>
      </c>
      <c r="D17" s="222">
        <f>'Ajuste Volumétrico'!D17*K17/1000000</f>
        <v>101.00152287985668</v>
      </c>
      <c r="E17" s="222">
        <f>'Ajuste Volumétrico'!E17*K17/1000000</f>
        <v>359.89507415816649</v>
      </c>
      <c r="F17" s="223">
        <f t="shared" si="0"/>
        <v>563.42294520938026</v>
      </c>
      <c r="G17" s="82">
        <f>'Ajuste Volumétrico'!G17*K17/1000000</f>
        <v>563.42294520938015</v>
      </c>
      <c r="H17" s="73">
        <f>'Ajuste Volumétrico'!H17*K17/1000000</f>
        <v>563.42300000000023</v>
      </c>
      <c r="I17" s="83">
        <f t="shared" si="1"/>
        <v>-2.0177885669772918E-16</v>
      </c>
      <c r="J17" s="225">
        <f t="shared" si="2"/>
        <v>9.7245976972225702E-8</v>
      </c>
      <c r="K17" s="113">
        <v>36272.124126820003</v>
      </c>
      <c r="L17" s="106"/>
      <c r="M17" s="107"/>
    </row>
    <row r="18" spans="1:13" x14ac:dyDescent="0.2">
      <c r="A18" s="340">
        <f>'Comparativo vs. Proveedor'!A24</f>
        <v>20150708</v>
      </c>
      <c r="B18" s="74">
        <f>'Ajuste Volumétrico'!B18*K18/1000000</f>
        <v>8.9491322701959231</v>
      </c>
      <c r="C18" s="222">
        <f>'Ajuste Volumétrico'!C18*K18/1000000</f>
        <v>105.57065791914052</v>
      </c>
      <c r="D18" s="222">
        <f>'Ajuste Volumétrico'!D18*K18/1000000</f>
        <v>110.70003861059431</v>
      </c>
      <c r="E18" s="222">
        <f>'Ajuste Volumétrico'!E18*K18/1000000</f>
        <v>249.84813183620167</v>
      </c>
      <c r="F18" s="223">
        <f t="shared" si="0"/>
        <v>475.0679606361324</v>
      </c>
      <c r="G18" s="82">
        <f>'Ajuste Volumétrico'!G18*K18/1000000</f>
        <v>475.06796063613234</v>
      </c>
      <c r="H18" s="73">
        <f>'Ajuste Volumétrico'!H18*K18/1000000</f>
        <v>475.0680000000005</v>
      </c>
      <c r="I18" s="83">
        <f t="shared" si="1"/>
        <v>-1.1965323610687767E-16</v>
      </c>
      <c r="J18" s="225">
        <f t="shared" si="2"/>
        <v>8.2859439394773263E-8</v>
      </c>
      <c r="K18" s="113">
        <v>36325.9275929695</v>
      </c>
      <c r="L18" s="106"/>
      <c r="M18" s="107"/>
    </row>
    <row r="19" spans="1:13" x14ac:dyDescent="0.2">
      <c r="A19" s="340">
        <f>'Comparativo vs. Proveedor'!A25</f>
        <v>20150709</v>
      </c>
      <c r="B19" s="74">
        <f>'Ajuste Volumétrico'!B19*K19/1000000</f>
        <v>10.186812134726893</v>
      </c>
      <c r="C19" s="222">
        <f>'Ajuste Volumétrico'!C19*K19/1000000</f>
        <v>101.47076342712003</v>
      </c>
      <c r="D19" s="222">
        <f>'Ajuste Volumétrico'!D19*K19/1000000</f>
        <v>111.58532866727438</v>
      </c>
      <c r="E19" s="222">
        <f>'Ajuste Volumétrico'!E19*K19/1000000</f>
        <v>269.80602778111762</v>
      </c>
      <c r="F19" s="223">
        <f t="shared" si="0"/>
        <v>493.0489320102389</v>
      </c>
      <c r="G19" s="82">
        <f>'Ajuste Volumétrico'!G19*K19/1000000</f>
        <v>493.04893201023896</v>
      </c>
      <c r="H19" s="73">
        <f>'Ajuste Volumétrico'!H19*K19/1000000</f>
        <v>493.04900000000055</v>
      </c>
      <c r="I19" s="83">
        <f t="shared" si="1"/>
        <v>1.1528960955061468E-16</v>
      </c>
      <c r="J19" s="225">
        <f t="shared" si="2"/>
        <v>1.3789656117265253E-7</v>
      </c>
      <c r="K19" s="113">
        <v>36281.082393044599</v>
      </c>
      <c r="L19" s="106"/>
      <c r="M19" s="107"/>
    </row>
    <row r="20" spans="1:13" x14ac:dyDescent="0.2">
      <c r="A20" s="340">
        <f>'Comparativo vs. Proveedor'!A26</f>
        <v>20150710</v>
      </c>
      <c r="B20" s="74">
        <f>'Ajuste Volumétrico'!B20*K20/1000000</f>
        <v>10.530661945529785</v>
      </c>
      <c r="C20" s="222">
        <f>'Ajuste Volumétrico'!C20*K20/1000000</f>
        <v>102.57374870818806</v>
      </c>
      <c r="D20" s="222">
        <f>'Ajuste Volumétrico'!D20*K20/1000000</f>
        <v>112.4485216744115</v>
      </c>
      <c r="E20" s="222">
        <f>'Ajuste Volumétrico'!E20*K20/1000000</f>
        <v>302.54701084336961</v>
      </c>
      <c r="F20" s="223">
        <f t="shared" si="0"/>
        <v>528.09994317149892</v>
      </c>
      <c r="G20" s="82">
        <f>'Ajuste Volumétrico'!G20*K20/1000000</f>
        <v>528.09994317149892</v>
      </c>
      <c r="H20" s="73">
        <f>'Ajuste Volumétrico'!H20*K20/1000000</f>
        <v>528.10000000000048</v>
      </c>
      <c r="I20" s="83">
        <f t="shared" si="1"/>
        <v>0</v>
      </c>
      <c r="J20" s="225">
        <f t="shared" si="2"/>
        <v>1.0760935723552956E-7</v>
      </c>
      <c r="K20" s="113">
        <v>36403.873827137497</v>
      </c>
      <c r="L20" s="106"/>
      <c r="M20" s="107"/>
    </row>
    <row r="21" spans="1:13" x14ac:dyDescent="0.2">
      <c r="A21" s="340">
        <f>'Comparativo vs. Proveedor'!A27</f>
        <v>20150711</v>
      </c>
      <c r="B21" s="74">
        <f>'Ajuste Volumétrico'!B21*K21/1000000</f>
        <v>4.4738033814807645</v>
      </c>
      <c r="C21" s="222">
        <f>'Ajuste Volumétrico'!C21*K21/1000000</f>
        <v>103.07787307169794</v>
      </c>
      <c r="D21" s="222">
        <f>'Ajuste Volumétrico'!D21*K21/1000000</f>
        <v>53.324849982488473</v>
      </c>
      <c r="E21" s="222">
        <f>'Ajuste Volumétrico'!E21*K21/1000000</f>
        <v>121.58643060959821</v>
      </c>
      <c r="F21" s="223">
        <f t="shared" si="0"/>
        <v>282.4629570452654</v>
      </c>
      <c r="G21" s="82">
        <f>'Ajuste Volumétrico'!G21*K21/1000000</f>
        <v>282.4629570452654</v>
      </c>
      <c r="H21" s="73">
        <f>'Ajuste Volumétrico'!H21*K21/1000000</f>
        <v>282.46299999999962</v>
      </c>
      <c r="I21" s="83">
        <f t="shared" si="1"/>
        <v>0</v>
      </c>
      <c r="J21" s="225">
        <f t="shared" si="2"/>
        <v>1.5207207395815175E-7</v>
      </c>
      <c r="K21" s="113">
        <v>36359.949689774199</v>
      </c>
      <c r="L21" s="106"/>
      <c r="M21" s="107"/>
    </row>
    <row r="22" spans="1:13" x14ac:dyDescent="0.2">
      <c r="A22" s="340">
        <f>'Comparativo vs. Proveedor'!A28</f>
        <v>20150712</v>
      </c>
      <c r="B22" s="74">
        <f>'Ajuste Volumétrico'!B22*K22/1000000</f>
        <v>0.53789221613339289</v>
      </c>
      <c r="C22" s="222">
        <f>'Ajuste Volumétrico'!C22*K22/1000000</f>
        <v>34.747837162217188</v>
      </c>
      <c r="D22" s="222">
        <f>'Ajuste Volumétrico'!D22*K22/1000000</f>
        <v>22.950067888358099</v>
      </c>
      <c r="E22" s="222">
        <f>'Ajuste Volumétrico'!E22*K22/1000000</f>
        <v>62.216199666095783</v>
      </c>
      <c r="F22" s="223">
        <f t="shared" si="0"/>
        <v>120.45199693280446</v>
      </c>
      <c r="G22" s="82">
        <f>'Ajuste Volumétrico'!G22*K22/1000000</f>
        <v>120.45199693280445</v>
      </c>
      <c r="H22" s="73">
        <f>'Ajuste Volumétrico'!H22*K22/1000000</f>
        <v>120.45199999999996</v>
      </c>
      <c r="I22" s="83">
        <f t="shared" si="1"/>
        <v>-1.1797940322342431E-16</v>
      </c>
      <c r="J22" s="225">
        <f t="shared" si="2"/>
        <v>2.5464047980571447E-8</v>
      </c>
      <c r="K22" s="113">
        <v>36478.475785296301</v>
      </c>
      <c r="L22" s="106"/>
      <c r="M22" s="107"/>
    </row>
    <row r="23" spans="1:13" x14ac:dyDescent="0.2">
      <c r="A23" s="340">
        <f>'Comparativo vs. Proveedor'!A29</f>
        <v>20150713</v>
      </c>
      <c r="B23" s="74">
        <f>'Ajuste Volumétrico'!B23*K23/1000000</f>
        <v>8.8541119534115591</v>
      </c>
      <c r="C23" s="222">
        <f>'Ajuste Volumétrico'!C23*K23/1000000</f>
        <v>102.42349259687199</v>
      </c>
      <c r="D23" s="222">
        <f>'Ajuste Volumétrico'!D23*K23/1000000</f>
        <v>77.500807098380193</v>
      </c>
      <c r="E23" s="222">
        <f>'Ajuste Volumétrico'!E23*K23/1000000</f>
        <v>220.07751522060005</v>
      </c>
      <c r="F23" s="223">
        <f t="shared" si="0"/>
        <v>408.85592686926378</v>
      </c>
      <c r="G23" s="82">
        <f>'Ajuste Volumétrico'!G23*K23/1000000</f>
        <v>408.85592686926384</v>
      </c>
      <c r="H23" s="73">
        <f>'Ajuste Volumétrico'!H23*K23/1000000</f>
        <v>408.85600000000039</v>
      </c>
      <c r="I23" s="83">
        <f t="shared" si="1"/>
        <v>1.3903043865861415E-16</v>
      </c>
      <c r="J23" s="225">
        <f t="shared" si="2"/>
        <v>1.7886673193663409E-7</v>
      </c>
      <c r="K23" s="113">
        <v>36537.3750503337</v>
      </c>
      <c r="L23" s="106"/>
      <c r="M23" s="107"/>
    </row>
    <row r="24" spans="1:13" x14ac:dyDescent="0.2">
      <c r="A24" s="340">
        <f>'Comparativo vs. Proveedor'!A30</f>
        <v>20150714</v>
      </c>
      <c r="B24" s="74">
        <f>'Ajuste Volumétrico'!B24*K24/1000000</f>
        <v>10.04014739196716</v>
      </c>
      <c r="C24" s="222">
        <f>'Ajuste Volumétrico'!C24*K24/1000000</f>
        <v>105.27497612088196</v>
      </c>
      <c r="D24" s="222">
        <f>'Ajuste Volumétrico'!D24*K24/1000000</f>
        <v>78.122606714138641</v>
      </c>
      <c r="E24" s="222">
        <f>'Ajuste Volumétrico'!E24*K24/1000000</f>
        <v>345.13922731729446</v>
      </c>
      <c r="F24" s="223">
        <f t="shared" si="0"/>
        <v>538.57695754428221</v>
      </c>
      <c r="G24" s="82">
        <f>'Ajuste Volumétrico'!G24*K24/1000000</f>
        <v>538.57695754428232</v>
      </c>
      <c r="H24" s="73">
        <f>'Ajuste Volumétrico'!H24*K24/1000000</f>
        <v>538.57700000000023</v>
      </c>
      <c r="I24" s="83">
        <f t="shared" si="1"/>
        <v>2.1108745208853201E-16</v>
      </c>
      <c r="J24" s="225">
        <f t="shared" si="2"/>
        <v>7.8829429966498956E-8</v>
      </c>
      <c r="K24" s="113">
        <v>36547.495029776299</v>
      </c>
      <c r="L24" s="106"/>
      <c r="M24" s="107"/>
    </row>
    <row r="25" spans="1:13" x14ac:dyDescent="0.2">
      <c r="A25" s="340">
        <f>'Comparativo vs. Proveedor'!A31</f>
        <v>20150715</v>
      </c>
      <c r="B25" s="74">
        <f>'Ajuste Volumétrico'!B25*K25/1000000</f>
        <v>4.7954169484153883</v>
      </c>
      <c r="C25" s="222">
        <f>'Ajuste Volumétrico'!C25*K25/1000000</f>
        <v>107.24634028045266</v>
      </c>
      <c r="D25" s="222">
        <f>'Ajuste Volumétrico'!D25*K25/1000000</f>
        <v>71.410821379115973</v>
      </c>
      <c r="E25" s="222">
        <f>'Ajuste Volumétrico'!E25*K25/1000000</f>
        <v>317.27816786608787</v>
      </c>
      <c r="F25" s="223">
        <f t="shared" si="0"/>
        <v>500.73074647407191</v>
      </c>
      <c r="G25" s="82">
        <f>'Ajuste Volumétrico'!G25*K25/1000000</f>
        <v>500.73074647407191</v>
      </c>
      <c r="H25" s="73">
        <f>'Ajuste Volumétrico'!H25*K25/1000000</f>
        <v>0</v>
      </c>
      <c r="I25" s="83">
        <f t="shared" si="1"/>
        <v>0</v>
      </c>
      <c r="J25" s="225" t="e">
        <f t="shared" si="2"/>
        <v>#DIV/0!</v>
      </c>
      <c r="K25" s="114">
        <v>37099.231076023199</v>
      </c>
      <c r="L25" s="106"/>
      <c r="M25" s="107"/>
    </row>
    <row r="26" spans="1:13" x14ac:dyDescent="0.2">
      <c r="A26" s="340">
        <f>'Comparativo vs. Proveedor'!A32</f>
        <v>20150716</v>
      </c>
      <c r="B26" s="74">
        <f>'Ajuste Volumétrico'!B26*K26/1000000</f>
        <v>6.352775594942317</v>
      </c>
      <c r="C26" s="222">
        <f>'Ajuste Volumétrico'!C26*K26/1000000</f>
        <v>108.18293878638615</v>
      </c>
      <c r="D26" s="222">
        <f>'Ajuste Volumétrico'!D26*K26/1000000</f>
        <v>110.70918873057371</v>
      </c>
      <c r="E26" s="222">
        <f>'Ajuste Volumétrico'!E26*K26/1000000</f>
        <v>301.8868683304168</v>
      </c>
      <c r="F26" s="223">
        <f t="shared" si="0"/>
        <v>527.13177144231895</v>
      </c>
      <c r="G26" s="82">
        <f>'Ajuste Volumétrico'!G26*K26/1000000</f>
        <v>527.13177144231895</v>
      </c>
      <c r="H26" s="73">
        <f>'Ajuste Volumétrico'!H26*K26/1000000</f>
        <v>0</v>
      </c>
      <c r="I26" s="83">
        <f t="shared" si="1"/>
        <v>0</v>
      </c>
      <c r="J26" s="225" t="e">
        <f t="shared" si="2"/>
        <v>#DIV/0!</v>
      </c>
      <c r="K26" s="114">
        <v>37099.231076023199</v>
      </c>
      <c r="L26" s="106"/>
      <c r="M26" s="107"/>
    </row>
    <row r="27" spans="1:13" x14ac:dyDescent="0.2">
      <c r="A27" s="340">
        <f>'Comparativo vs. Proveedor'!A33</f>
        <v>20150717</v>
      </c>
      <c r="B27" s="74">
        <f>'Ajuste Volumétrico'!B27*K27/1000000</f>
        <v>10.229413525502903</v>
      </c>
      <c r="C27" s="222">
        <f>'Ajuste Volumétrico'!C27*K27/1000000</f>
        <v>108.23018178990114</v>
      </c>
      <c r="D27" s="222">
        <f>'Ajuste Volumétrico'!D27*K27/1000000</f>
        <v>109.57419232609863</v>
      </c>
      <c r="E27" s="222">
        <f>'Ajuste Volumétrico'!E27*K27/1000000</f>
        <v>193.61218446444542</v>
      </c>
      <c r="F27" s="223">
        <f t="shared" si="0"/>
        <v>421.64597210594809</v>
      </c>
      <c r="G27" s="82">
        <f>'Ajuste Volumétrico'!G27*K27/1000000</f>
        <v>421.64597210594809</v>
      </c>
      <c r="H27" s="73">
        <f>'Ajuste Volumétrico'!H27*K27/1000000</f>
        <v>0</v>
      </c>
      <c r="I27" s="83">
        <f t="shared" si="1"/>
        <v>0</v>
      </c>
      <c r="J27" s="225" t="e">
        <f t="shared" si="2"/>
        <v>#DIV/0!</v>
      </c>
      <c r="K27" s="114">
        <v>37099.231076023199</v>
      </c>
      <c r="L27" s="106"/>
      <c r="M27" s="107"/>
    </row>
    <row r="28" spans="1:13" x14ac:dyDescent="0.2">
      <c r="A28" s="340">
        <f>'Comparativo vs. Proveedor'!A34</f>
        <v>20150718</v>
      </c>
      <c r="B28" s="74">
        <f>'Ajuste Volumétrico'!B28*K28/1000000</f>
        <v>1.6283159794765318</v>
      </c>
      <c r="C28" s="222">
        <f>'Ajuste Volumétrico'!C28*K28/1000000</f>
        <v>50.329766638365541</v>
      </c>
      <c r="D28" s="222">
        <f>'Ajuste Volumétrico'!D28*K28/1000000</f>
        <v>69.647515303973478</v>
      </c>
      <c r="E28" s="222">
        <f>'Ajuste Volumétrico'!E28*K28/1000000</f>
        <v>233.18224969730977</v>
      </c>
      <c r="F28" s="223">
        <f t="shared" si="0"/>
        <v>354.78784761912533</v>
      </c>
      <c r="G28" s="82">
        <f>'Ajuste Volumétrico'!G28*K28/1000000</f>
        <v>354.78784761912533</v>
      </c>
      <c r="H28" s="73">
        <f>'Ajuste Volumétrico'!H28*K28/1000000</f>
        <v>0</v>
      </c>
      <c r="I28" s="83">
        <f t="shared" si="1"/>
        <v>0</v>
      </c>
      <c r="J28" s="225" t="e">
        <f t="shared" si="2"/>
        <v>#DIV/0!</v>
      </c>
      <c r="K28" s="114">
        <v>37099.231076023199</v>
      </c>
      <c r="L28" s="106"/>
      <c r="M28" s="107"/>
    </row>
    <row r="29" spans="1:13" x14ac:dyDescent="0.2">
      <c r="A29" s="340">
        <f>'Comparativo vs. Proveedor'!A35</f>
        <v>20150719</v>
      </c>
      <c r="B29" s="74">
        <f>'Ajuste Volumétrico'!B29*K29/1000000</f>
        <v>1.0814274867497276</v>
      </c>
      <c r="C29" s="222">
        <f>'Ajuste Volumétrico'!C29*K29/1000000</f>
        <v>20.323378630296606</v>
      </c>
      <c r="D29" s="222">
        <f>'Ajuste Volumétrico'!D29*K29/1000000</f>
        <v>45.419954443488564</v>
      </c>
      <c r="E29" s="222">
        <f>'Ajuste Volumétrico'!E29*K29/1000000</f>
        <v>283.66961695535099</v>
      </c>
      <c r="F29" s="223">
        <f t="shared" si="0"/>
        <v>350.4943775158859</v>
      </c>
      <c r="G29" s="82">
        <f>'Ajuste Volumétrico'!G29*K29/1000000</f>
        <v>350.49437751588584</v>
      </c>
      <c r="H29" s="73">
        <f>'Ajuste Volumétrico'!H29*K29/1000000</f>
        <v>0</v>
      </c>
      <c r="I29" s="83">
        <f t="shared" si="1"/>
        <v>-1.6218068678785479E-16</v>
      </c>
      <c r="J29" s="225" t="e">
        <f t="shared" si="2"/>
        <v>#DIV/0!</v>
      </c>
      <c r="K29" s="114">
        <v>37099.231076023199</v>
      </c>
      <c r="L29" s="106"/>
      <c r="M29" s="107"/>
    </row>
    <row r="30" spans="1:13" x14ac:dyDescent="0.2">
      <c r="A30" s="340">
        <f>'Comparativo vs. Proveedor'!A36</f>
        <v>20150720</v>
      </c>
      <c r="B30" s="74">
        <f>'Ajuste Volumétrico'!B30*K30/1000000</f>
        <v>10.942933102020147</v>
      </c>
      <c r="C30" s="222">
        <f>'Ajuste Volumétrico'!C30*K30/1000000</f>
        <v>103.32510983404055</v>
      </c>
      <c r="D30" s="222">
        <f>'Ajuste Volumétrico'!D30*K30/1000000</f>
        <v>115.79409823260094</v>
      </c>
      <c r="E30" s="222">
        <f>'Ajuste Volumétrico'!E30*K30/1000000</f>
        <v>301.89840268872587</v>
      </c>
      <c r="F30" s="223">
        <f t="shared" si="0"/>
        <v>531.96054385738751</v>
      </c>
      <c r="G30" s="82">
        <f>'Ajuste Volumétrico'!G30*K30/1000000</f>
        <v>531.96054385738751</v>
      </c>
      <c r="H30" s="73">
        <f>'Ajuste Volumétrico'!H30*K30/1000000</f>
        <v>0</v>
      </c>
      <c r="I30" s="83">
        <f t="shared" si="1"/>
        <v>0</v>
      </c>
      <c r="J30" s="225" t="e">
        <f t="shared" si="2"/>
        <v>#DIV/0!</v>
      </c>
      <c r="K30" s="114">
        <v>37099.231076023199</v>
      </c>
      <c r="L30" s="106"/>
      <c r="M30" s="107"/>
    </row>
    <row r="31" spans="1:13" x14ac:dyDescent="0.2">
      <c r="A31" s="340">
        <f>'Comparativo vs. Proveedor'!A37</f>
        <v>20150721</v>
      </c>
      <c r="B31" s="74">
        <f>'Ajuste Volumétrico'!B31*K31/1000000</f>
        <v>12.860953486615601</v>
      </c>
      <c r="C31" s="222">
        <f>'Ajuste Volumétrico'!C31*K31/1000000</f>
        <v>98.662954218542367</v>
      </c>
      <c r="D31" s="222">
        <f>'Ajuste Volumétrico'!D31*K31/1000000</f>
        <v>116.98233563843087</v>
      </c>
      <c r="E31" s="222">
        <f>'Ajuste Volumétrico'!E31*K31/1000000</f>
        <v>261.9671543044056</v>
      </c>
      <c r="F31" s="223">
        <f t="shared" si="0"/>
        <v>490.47339764799443</v>
      </c>
      <c r="G31" s="82">
        <f>'Ajuste Volumétrico'!G31*K31/1000000</f>
        <v>490.47339764799443</v>
      </c>
      <c r="H31" s="73">
        <f>'Ajuste Volumétrico'!H31*K31/1000000</f>
        <v>0</v>
      </c>
      <c r="I31" s="83">
        <f t="shared" si="1"/>
        <v>0</v>
      </c>
      <c r="J31" s="225" t="e">
        <f t="shared" si="2"/>
        <v>#DIV/0!</v>
      </c>
      <c r="K31" s="114">
        <v>37099.231076023199</v>
      </c>
      <c r="L31" s="106"/>
      <c r="M31" s="107"/>
    </row>
    <row r="32" spans="1:13" x14ac:dyDescent="0.2">
      <c r="A32" s="340">
        <f>'Comparativo vs. Proveedor'!A38</f>
        <v>20150722</v>
      </c>
      <c r="B32" s="74">
        <f>'Ajuste Volumétrico'!B32*K32/1000000</f>
        <v>13.294933270795701</v>
      </c>
      <c r="C32" s="222">
        <f>'Ajuste Volumétrico'!C32*K32/1000000</f>
        <v>106.32253579616894</v>
      </c>
      <c r="D32" s="222">
        <f>'Ajuste Volumétrico'!D32*K32/1000000</f>
        <v>132.58002900599047</v>
      </c>
      <c r="E32" s="222">
        <f>'Ajuste Volumétrico'!E32*K32/1000000</f>
        <v>165.41112811081652</v>
      </c>
      <c r="F32" s="223">
        <f t="shared" si="0"/>
        <v>417.60862618377166</v>
      </c>
      <c r="G32" s="82">
        <f>'Ajuste Volumétrico'!G32*K32/1000000</f>
        <v>417.60862618377161</v>
      </c>
      <c r="H32" s="73">
        <f>'Ajuste Volumétrico'!H32*K32/1000000</f>
        <v>0</v>
      </c>
      <c r="I32" s="83">
        <f t="shared" si="1"/>
        <v>-1.3611648633855967E-16</v>
      </c>
      <c r="J32" s="225" t="e">
        <f t="shared" si="2"/>
        <v>#DIV/0!</v>
      </c>
      <c r="K32" s="114">
        <v>37099.231076023199</v>
      </c>
      <c r="L32" s="108"/>
      <c r="M32" s="107"/>
    </row>
    <row r="33" spans="1:13" x14ac:dyDescent="0.2">
      <c r="A33" s="340">
        <f>'Comparativo vs. Proveedor'!A39</f>
        <v>20150723</v>
      </c>
      <c r="B33" s="74">
        <f>'Ajuste Volumétrico'!B33*K33/1000000</f>
        <v>21.800847614290767</v>
      </c>
      <c r="C33" s="222">
        <f>'Ajuste Volumétrico'!C33*K33/1000000</f>
        <v>114.91948512038253</v>
      </c>
      <c r="D33" s="222">
        <f>'Ajuste Volumétrico'!D33*K33/1000000</f>
        <v>135.93907369047517</v>
      </c>
      <c r="E33" s="222">
        <f>'Ajuste Volumétrico'!E33*K33/1000000</f>
        <v>291.5956375440461</v>
      </c>
      <c r="F33" s="223">
        <f t="shared" si="0"/>
        <v>564.2550439691945</v>
      </c>
      <c r="G33" s="82">
        <f>'Ajuste Volumétrico'!G33*K33/1000000</f>
        <v>564.25504396919462</v>
      </c>
      <c r="H33" s="73">
        <f>'Ajuste Volumétrico'!H33*K33/1000000</f>
        <v>0</v>
      </c>
      <c r="I33" s="83">
        <f t="shared" si="1"/>
        <v>2.0148129633347636E-16</v>
      </c>
      <c r="J33" s="225" t="e">
        <f t="shared" si="2"/>
        <v>#DIV/0!</v>
      </c>
      <c r="K33" s="114">
        <v>37099.231076023199</v>
      </c>
      <c r="L33" s="108"/>
      <c r="M33" s="107"/>
    </row>
    <row r="34" spans="1:13" x14ac:dyDescent="0.2">
      <c r="A34" s="340">
        <f>'Comparativo vs. Proveedor'!A40</f>
        <v>20150724</v>
      </c>
      <c r="B34" s="74">
        <f>'Ajuste Volumétrico'!B34*K34/1000000</f>
        <v>148.42550779566778</v>
      </c>
      <c r="C34" s="222">
        <f>'Ajuste Volumétrico'!C34*K34/1000000</f>
        <v>116.00264005924849</v>
      </c>
      <c r="D34" s="222">
        <f>'Ajuste Volumétrico'!D34*K34/1000000</f>
        <v>111.18001671172615</v>
      </c>
      <c r="E34" s="222">
        <f>'Ajuste Volumétrico'!E34*K34/1000000</f>
        <v>264.79911888164878</v>
      </c>
      <c r="F34" s="223">
        <f t="shared" si="0"/>
        <v>640.40728344829131</v>
      </c>
      <c r="G34" s="82">
        <f>'Ajuste Volumétrico'!G34*K34/1000000</f>
        <v>640.40728344829131</v>
      </c>
      <c r="H34" s="73">
        <f>'Ajuste Volumétrico'!H34*K34/1000000</f>
        <v>0</v>
      </c>
      <c r="I34" s="83">
        <f t="shared" si="1"/>
        <v>0</v>
      </c>
      <c r="J34" s="225" t="e">
        <f t="shared" si="2"/>
        <v>#DIV/0!</v>
      </c>
      <c r="K34" s="114">
        <v>37099.231076023199</v>
      </c>
      <c r="L34" s="108"/>
      <c r="M34" s="107"/>
    </row>
    <row r="35" spans="1:13" x14ac:dyDescent="0.2">
      <c r="A35" s="340">
        <f>'Comparativo vs. Proveedor'!A41</f>
        <v>20150725</v>
      </c>
      <c r="B35" s="74">
        <f>'Ajuste Volumétrico'!B35*K35/1000000</f>
        <v>184.10433100946935</v>
      </c>
      <c r="C35" s="222">
        <f>'Ajuste Volumétrico'!C35*K35/1000000</f>
        <v>111.70836129930322</v>
      </c>
      <c r="D35" s="222">
        <f>'Ajuste Volumétrico'!D35*K35/1000000</f>
        <v>78.139905483152006</v>
      </c>
      <c r="E35" s="222">
        <f>'Ajuste Volumétrico'!E35*K35/1000000</f>
        <v>154.19110704885458</v>
      </c>
      <c r="F35" s="223">
        <f t="shared" si="0"/>
        <v>528.14370484077915</v>
      </c>
      <c r="G35" s="82">
        <f>'Ajuste Volumétrico'!G35*K35/1000000</f>
        <v>528.14370484077915</v>
      </c>
      <c r="H35" s="73">
        <f>'Ajuste Volumétrico'!H35*K35/1000000</f>
        <v>0</v>
      </c>
      <c r="I35" s="83">
        <f t="shared" si="1"/>
        <v>0</v>
      </c>
      <c r="J35" s="225" t="e">
        <f t="shared" si="2"/>
        <v>#DIV/0!</v>
      </c>
      <c r="K35" s="114">
        <v>37099.231076023199</v>
      </c>
      <c r="L35" s="108"/>
      <c r="M35" s="107"/>
    </row>
    <row r="36" spans="1:13" x14ac:dyDescent="0.2">
      <c r="A36" s="340">
        <f>'Comparativo vs. Proveedor'!A42</f>
        <v>20150726</v>
      </c>
      <c r="B36" s="74">
        <f>'Ajuste Volumétrico'!B36*K36/1000000</f>
        <v>262.15952567259819</v>
      </c>
      <c r="C36" s="222">
        <f>'Ajuste Volumétrico'!C36*K36/1000000</f>
        <v>25.301659559576031</v>
      </c>
      <c r="D36" s="222">
        <f>'Ajuste Volumétrico'!D36*K36/1000000</f>
        <v>58.589388655655398</v>
      </c>
      <c r="E36" s="222">
        <f>'Ajuste Volumétrico'!E36*K36/1000000</f>
        <v>10.971516092205533</v>
      </c>
      <c r="F36" s="223">
        <f t="shared" si="0"/>
        <v>357.02208998003516</v>
      </c>
      <c r="G36" s="82">
        <f>'Ajuste Volumétrico'!G36*K36/1000000</f>
        <v>357.02208998003516</v>
      </c>
      <c r="H36" s="73">
        <f>'Ajuste Volumétrico'!H36*K36/1000000</f>
        <v>0</v>
      </c>
      <c r="I36" s="83">
        <f t="shared" si="1"/>
        <v>0</v>
      </c>
      <c r="J36" s="225" t="e">
        <f t="shared" si="2"/>
        <v>#DIV/0!</v>
      </c>
      <c r="K36" s="114">
        <v>37099.231076023199</v>
      </c>
      <c r="L36" s="108"/>
      <c r="M36" s="107"/>
    </row>
    <row r="37" spans="1:13" x14ac:dyDescent="0.2">
      <c r="A37" s="340">
        <f>'Comparativo vs. Proveedor'!A43</f>
        <v>20150727</v>
      </c>
      <c r="B37" s="74">
        <f>'Ajuste Volumétrico'!B37*K37/1000000</f>
        <v>264.56173267835118</v>
      </c>
      <c r="C37" s="222">
        <f>'Ajuste Volumétrico'!C37*K37/1000000</f>
        <v>95.597937018227753</v>
      </c>
      <c r="D37" s="222">
        <f>'Ajuste Volumétrico'!D37*K37/1000000</f>
        <v>108.9001305800664</v>
      </c>
      <c r="E37" s="222">
        <f>'Ajuste Volumétrico'!E37*K37/1000000</f>
        <v>114.82868481375493</v>
      </c>
      <c r="F37" s="223">
        <f t="shared" si="0"/>
        <v>583.88848509040031</v>
      </c>
      <c r="G37" s="82">
        <f>'Ajuste Volumétrico'!G37*K37/1000000</f>
        <v>583.8884850904002</v>
      </c>
      <c r="H37" s="73">
        <f>'Ajuste Volumétrico'!H37*K37/1000000</f>
        <v>0</v>
      </c>
      <c r="I37" s="83">
        <f t="shared" si="1"/>
        <v>-1.9470642190180292E-16</v>
      </c>
      <c r="J37" s="225" t="e">
        <f t="shared" si="2"/>
        <v>#DIV/0!</v>
      </c>
      <c r="K37" s="114">
        <v>37099.231076023199</v>
      </c>
      <c r="L37" s="108"/>
      <c r="M37" s="107"/>
    </row>
    <row r="38" spans="1:13" x14ac:dyDescent="0.2">
      <c r="A38" s="340">
        <f>'Comparativo vs. Proveedor'!A44</f>
        <v>20150728</v>
      </c>
      <c r="B38" s="74">
        <f>'Ajuste Volumétrico'!B38*K38/1000000</f>
        <v>5.8008780950024157</v>
      </c>
      <c r="C38" s="222">
        <f>'Ajuste Volumétrico'!C38*K38/1000000</f>
        <v>2.6191687128235994</v>
      </c>
      <c r="D38" s="222">
        <f>'Ajuste Volumétrico'!D38*K38/1000000</f>
        <v>2.3774654588651654</v>
      </c>
      <c r="E38" s="222">
        <f>'Ajuste Volumétrico'!E38*K38/1000000</f>
        <v>5.7363665503515868</v>
      </c>
      <c r="F38" s="223">
        <f t="shared" si="0"/>
        <v>16.533878817042769</v>
      </c>
      <c r="G38" s="82">
        <f>'Ajuste Volumétrico'!G38*K38/1000000</f>
        <v>16.533878817042769</v>
      </c>
      <c r="H38" s="73">
        <f>'Ajuste Volumétrico'!H38*K38/1000000</f>
        <v>0</v>
      </c>
      <c r="I38" s="83">
        <f t="shared" si="1"/>
        <v>0</v>
      </c>
      <c r="J38" s="225" t="e">
        <f t="shared" si="2"/>
        <v>#DIV/0!</v>
      </c>
      <c r="K38" s="114">
        <v>37099.231076023199</v>
      </c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>
        <v>37099.231076023199</v>
      </c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>
        <v>37099.231076023199</v>
      </c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>
        <v>37099.231076023199</v>
      </c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12287.439160408132</v>
      </c>
      <c r="H42" s="167">
        <f>SUM(H11:H41)</f>
        <v>6002.3560000000034</v>
      </c>
      <c r="I42" s="168" t="e">
        <f>(G42-F42)/G42</f>
        <v>#DIV/0!</v>
      </c>
      <c r="J42" s="229">
        <f>(H42-G42)/H42</f>
        <v>-1.0471026977420408</v>
      </c>
      <c r="K42" s="230">
        <v>36884.217900000003</v>
      </c>
      <c r="L42" s="232">
        <f>(K42)*0.3048^3/4.1868/0.252</f>
        <v>989.92595392416297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106.40590329736796</v>
      </c>
      <c r="C44" s="84">
        <f>SUM(C11:C24)</f>
        <v>1151.1908658238212</v>
      </c>
      <c r="D44" s="84">
        <f t="shared" ref="D44:E44" si="4">SUM(D11:D24)</f>
        <v>1106.0845284577333</v>
      </c>
      <c r="E44" s="84">
        <f t="shared" si="4"/>
        <v>3638.6740938369644</v>
      </c>
      <c r="F44" s="84">
        <f>SUM(F11:F24)</f>
        <v>6002.3553914158874</v>
      </c>
      <c r="G44" s="84">
        <f>SUM(G11:G24)</f>
        <v>6002.3553914158874</v>
      </c>
      <c r="H44" s="84">
        <f>SUM(H11:H24)</f>
        <v>6002.3560000000034</v>
      </c>
      <c r="I44" s="85">
        <f>(H44-F44)/H44</f>
        <v>1.0139087318049657E-7</v>
      </c>
      <c r="J44" s="85">
        <f>(H44-G44)/H44</f>
        <v>1.0139087318049657E-7</v>
      </c>
    </row>
    <row r="45" spans="1:13" x14ac:dyDescent="0.2">
      <c r="A45" s="91" t="s">
        <v>52</v>
      </c>
      <c r="B45" s="86">
        <f>B44/$F$44</f>
        <v>1.7727358071723244E-2</v>
      </c>
      <c r="C45" s="86">
        <f>C44/$F$44</f>
        <v>0.1917898542745681</v>
      </c>
      <c r="D45" s="86">
        <f t="shared" ref="D45:E45" si="5">D44/$F$44</f>
        <v>0.18427508141879959</v>
      </c>
      <c r="E45" s="86">
        <f t="shared" si="5"/>
        <v>0.60620770623490894</v>
      </c>
      <c r="F45" s="86">
        <f>SUM(B45:E45)</f>
        <v>0.99999999999999989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106.40590329736797</v>
      </c>
      <c r="C46" s="93">
        <f>C45*$G$44</f>
        <v>1151.1908658238212</v>
      </c>
      <c r="D46" s="93">
        <f t="shared" ref="D46:E46" si="6">D45*$G$44</f>
        <v>1106.0845284577333</v>
      </c>
      <c r="E46" s="93">
        <f t="shared" si="6"/>
        <v>3638.6740938369639</v>
      </c>
      <c r="F46" s="90">
        <f>SUM(B46:C46)</f>
        <v>1257.5967691211893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6285.0837689922473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20150701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0">
        <f>'Comparativo vs. Proveedor'!A18</f>
        <v>20150702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0">
        <f>'Comparativo vs. Proveedor'!A19</f>
        <v>20150703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0">
        <f>'Comparativo vs. Proveedor'!A20</f>
        <v>20150704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0">
        <f>'Comparativo vs. Proveedor'!A21</f>
        <v>20150705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0">
        <f>'Comparativo vs. Proveedor'!A22</f>
        <v>20150706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0">
        <f>'Comparativo vs. Proveedor'!A23</f>
        <v>20150707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20150708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20150709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20150710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20150711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0">
        <f>'Comparativo vs. Proveedor'!A28</f>
        <v>20150712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0">
        <f>'Comparativo vs. Proveedor'!A29</f>
        <v>20150713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0">
        <f>'Comparativo vs. Proveedor'!A30</f>
        <v>20150714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0">
        <f>'Comparativo vs. Proveedor'!A31</f>
        <v>20150715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0">
        <f>'Comparativo vs. Proveedor'!A32</f>
        <v>20150716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0">
        <f>'Comparativo vs. Proveedor'!A33</f>
        <v>20150717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0">
        <f>'Comparativo vs. Proveedor'!A34</f>
        <v>20150718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0">
        <f>'Comparativo vs. Proveedor'!A35</f>
        <v>20150719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0">
        <f>'Comparativo vs. Proveedor'!A36</f>
        <v>20150720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0">
        <f>'Comparativo vs. Proveedor'!A37</f>
        <v>20150721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0">
        <f>'Comparativo vs. Proveedor'!A38</f>
        <v>20150722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0">
        <f>'Comparativo vs. Proveedor'!A39</f>
        <v>20150723</v>
      </c>
      <c r="B32" s="74">
        <f>IF('Balance Volumétrico'!B33&gt;1,1,0)</f>
        <v>1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4</v>
      </c>
      <c r="G32" s="95"/>
      <c r="H32"/>
    </row>
    <row r="33" spans="1:8" x14ac:dyDescent="0.2">
      <c r="A33" s="340">
        <f>'Comparativo vs. Proveedor'!A40</f>
        <v>20150724</v>
      </c>
      <c r="B33" s="74">
        <f>IF('Balance Volumétrico'!B34&gt;1,1,0)</f>
        <v>1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4</v>
      </c>
      <c r="G33" s="95"/>
      <c r="H33"/>
    </row>
    <row r="34" spans="1:8" x14ac:dyDescent="0.2">
      <c r="A34" s="340">
        <f>'Comparativo vs. Proveedor'!A41</f>
        <v>20150725</v>
      </c>
      <c r="B34" s="74">
        <f>IF('Balance Volumétrico'!B35&gt;1,1,0)</f>
        <v>1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4</v>
      </c>
      <c r="G34" s="95"/>
      <c r="H34"/>
    </row>
    <row r="35" spans="1:8" x14ac:dyDescent="0.2">
      <c r="A35" s="340">
        <f>'Comparativo vs. Proveedor'!A42</f>
        <v>20150726</v>
      </c>
      <c r="B35" s="74">
        <f>IF('Balance Volumétrico'!B36&gt;1,1,0)</f>
        <v>1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4</v>
      </c>
      <c r="G35" s="95"/>
      <c r="H35"/>
    </row>
    <row r="36" spans="1:8" x14ac:dyDescent="0.2">
      <c r="A36" s="340">
        <f>'Comparativo vs. Proveedor'!A43</f>
        <v>20150727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0">
        <f>'Comparativo vs. Proveedor'!A44</f>
        <v>20150728</v>
      </c>
      <c r="B37" s="74">
        <f>IF('Balance Volumétrico'!B38&gt;1,1,0)</f>
        <v>1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4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28</v>
      </c>
      <c r="C41" s="74">
        <f>SUM(C10:C40)</f>
        <v>28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58</v>
      </c>
      <c r="G41" s="95"/>
      <c r="H41"/>
    </row>
    <row r="42" spans="1:8" x14ac:dyDescent="0.2">
      <c r="A42" s="89" t="s">
        <v>54</v>
      </c>
      <c r="B42" s="235">
        <f>SUM(B10:B23)</f>
        <v>14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14</v>
      </c>
      <c r="F42" s="235">
        <f>SUM(F10:F23)</f>
        <v>56</v>
      </c>
      <c r="H42"/>
    </row>
    <row r="43" spans="1:8" x14ac:dyDescent="0.2">
      <c r="A43" s="89" t="s">
        <v>55</v>
      </c>
      <c r="B43" s="235">
        <f>SUM(B24:B40)</f>
        <v>14</v>
      </c>
      <c r="C43" s="235">
        <f>SUM(C24:C40)</f>
        <v>14</v>
      </c>
      <c r="D43" s="235">
        <f t="shared" ref="D43:E43" si="2">SUM(D24:D40)</f>
        <v>14</v>
      </c>
      <c r="E43" s="235">
        <f t="shared" si="2"/>
        <v>14</v>
      </c>
      <c r="F43" s="235">
        <f>SUM(F24:F40)</f>
        <v>56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42186</v>
      </c>
      <c r="G9" s="687"/>
      <c r="H9" s="14" t="s">
        <v>10</v>
      </c>
      <c r="I9" s="267">
        <f ca="1">TODAY()</f>
        <v>42214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42186</v>
      </c>
      <c r="G11" s="25">
        <v>42216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11765.866778690994</v>
      </c>
      <c r="E22" s="41">
        <f>'QUINCENA 1 '!E22+'QUINCENA 2'!E22</f>
        <v>333172.24459410214</v>
      </c>
      <c r="F22" s="41">
        <f>'QUINCENA 1 '!F22+'QUINCENA 2'!F22</f>
        <v>11646.03483623483</v>
      </c>
      <c r="G22" s="41">
        <f>'QUINCENA 1 '!G22+'QUINCENA 2'!G22</f>
        <v>12287.439160408136</v>
      </c>
      <c r="H22" s="68"/>
      <c r="I22" s="60">
        <f>'QUINCENA 1 '!I22+'QUINCENA 2'!I22</f>
        <v>28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28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28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42186</v>
      </c>
      <c r="B32" s="49">
        <f>G11</f>
        <v>42216</v>
      </c>
      <c r="C32" s="50">
        <f>'QUINCENA 1 '!C32+'QUINCENA 2'!C32</f>
        <v>6002.3560000000034</v>
      </c>
      <c r="D32" s="94">
        <f>C32*0.9478</f>
        <v>5689.0330168000028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6002.3560000000034</v>
      </c>
      <c r="D34" s="58">
        <f>D32</f>
        <v>5689.0330168000028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0.51150472269759495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989.92595392416297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42186</v>
      </c>
      <c r="G9" s="687"/>
      <c r="H9" s="14" t="s">
        <v>10</v>
      </c>
      <c r="I9" s="704">
        <f ca="1">TODAY()</f>
        <v>42214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42200</v>
      </c>
      <c r="G11" s="25">
        <v>42216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5982.7557655782766</v>
      </c>
      <c r="E22" s="41">
        <f>+'Ajuste Volumétrico'!G49</f>
        <v>169412.7772112836</v>
      </c>
      <c r="F22" s="42">
        <f>G22*0.9478</f>
        <v>5957.0023962508521</v>
      </c>
      <c r="G22" s="42">
        <f>+'Balance de Energía'!G48</f>
        <v>6285.0837689922473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14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14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42200</v>
      </c>
      <c r="B32" s="49">
        <f>G11</f>
        <v>42216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989.92595392416297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7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42186</v>
      </c>
      <c r="G9" s="687"/>
      <c r="H9" s="14" t="s">
        <v>10</v>
      </c>
      <c r="I9" s="704">
        <f ca="1">TODAY()</f>
        <v>42214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42186</v>
      </c>
      <c r="G11" s="25">
        <f>F11+13</f>
        <v>42199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5783.111013112717</v>
      </c>
      <c r="E22" s="41">
        <f>+'Balance Volumétrico'!G44</f>
        <v>163759.46738281855</v>
      </c>
      <c r="F22" s="42">
        <f>G22*0.9478</f>
        <v>5689.0324399839783</v>
      </c>
      <c r="G22" s="42">
        <f>'Balance de Energía'!G44</f>
        <v>6002.3553914158874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102.42434830041958</v>
      </c>
      <c r="E23" s="64">
        <f>+'Ajuste Volumétrico'!B44</f>
        <v>2900.3345581085578</v>
      </c>
      <c r="F23" s="65">
        <f>G23*0.9478</f>
        <v>100.85151514524534</v>
      </c>
      <c r="G23" s="65">
        <f>+'Balance de Energía'!B44</f>
        <v>106.40590329736796</v>
      </c>
      <c r="H23" s="69">
        <f>F23/$F$27</f>
        <v>1.7727358071723244E-2</v>
      </c>
      <c r="I23" s="243">
        <f>'Dias Trabajados'!B42</f>
        <v>14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1108.9523350885952</v>
      </c>
      <c r="E24" s="247">
        <f>+'Ajuste Volumétrico'!C44</f>
        <v>31402.033150543932</v>
      </c>
      <c r="F24" s="248">
        <f>G24*0.9478</f>
        <v>1091.0987026278178</v>
      </c>
      <c r="G24" s="248">
        <f>+'Balance de Energía'!C44</f>
        <v>1151.1908658238212</v>
      </c>
      <c r="H24" s="249">
        <f>F24/$F$27</f>
        <v>0.19178985427456813</v>
      </c>
      <c r="I24" s="250">
        <f>'Dias Trabajados'!C42</f>
        <v>14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1066.3982692499171</v>
      </c>
      <c r="E25" s="247">
        <f>+'Ajuste Volumétrico'!D44</f>
        <v>30197.036196324218</v>
      </c>
      <c r="F25" s="248">
        <f t="shared" ref="F25:F26" si="1">G25*0.9478</f>
        <v>1048.3469160722395</v>
      </c>
      <c r="G25" s="248">
        <f>+'Balance de Energía'!D44</f>
        <v>1106.0845284577333</v>
      </c>
      <c r="H25" s="249">
        <f t="shared" ref="H25:H26" si="2">F25/$F$27</f>
        <v>0.18427508141879959</v>
      </c>
      <c r="I25" s="250">
        <f>'Dias Trabajados'!C43</f>
        <v>14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3505.336060473785</v>
      </c>
      <c r="E26" s="247">
        <f>+'Ajuste Volumétrico'!E44</f>
        <v>99260.063477841817</v>
      </c>
      <c r="F26" s="248">
        <f t="shared" si="1"/>
        <v>3448.7353061386748</v>
      </c>
      <c r="G26" s="248">
        <f>+'Balance de Energía'!E44</f>
        <v>3638.6740938369644</v>
      </c>
      <c r="H26" s="249">
        <f t="shared" si="2"/>
        <v>0.60620770623490905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5783.111013112717</v>
      </c>
      <c r="E27" s="238">
        <f t="shared" ref="E27:H27" si="3">SUM(E23:E26)</f>
        <v>163759.46738281852</v>
      </c>
      <c r="F27" s="238">
        <f t="shared" si="3"/>
        <v>5689.0324399839774</v>
      </c>
      <c r="G27" s="238">
        <f t="shared" si="3"/>
        <v>6002.3553914158874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42186</v>
      </c>
      <c r="B32" s="49">
        <f>G11</f>
        <v>42199</v>
      </c>
      <c r="C32" s="50">
        <f>'Balance de Energía'!H44</f>
        <v>6002.3560000000034</v>
      </c>
      <c r="D32" s="256">
        <f>C32*0.9478</f>
        <v>5689.0330168000028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6002.3560000000034</v>
      </c>
      <c r="D34" s="252">
        <f>SUM(D32:D33)</f>
        <v>5689.0330168000028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1.5986808150025061E-16</v>
      </c>
      <c r="E39" s="9" t="s">
        <v>151</v>
      </c>
      <c r="F39" s="9" t="str">
        <f>IF(D39&gt;0,"Igasamex",IF(D39=0," ","Usuarios"))</f>
        <v>Igasamex</v>
      </c>
    </row>
    <row r="40" spans="1:6" x14ac:dyDescent="0.2">
      <c r="A40" s="56" t="s">
        <v>30</v>
      </c>
      <c r="D40" s="407">
        <f>(F22-D34)/F22</f>
        <v>-1.0139088334652491E-7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08">
        <f>(F27-D34)/F27</f>
        <v>-1.0139088350639301E-7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1">
        <f>'Balance de Energía'!L42</f>
        <v>989.92595392416297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989.92595392416297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01/07/2015 al 31/07/2015</v>
      </c>
      <c r="E4" s="306" t="s">
        <v>117</v>
      </c>
      <c r="F4" s="280">
        <f>TOTAL!D42</f>
        <v>989.92595392416297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01/07/2015 al 31/07/2015</v>
      </c>
      <c r="E5" s="626" t="s">
        <v>224</v>
      </c>
      <c r="F5" s="280">
        <f>TOTAL!D42</f>
        <v>989.92595392416297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01/07/2015 al 31/07/2015</v>
      </c>
      <c r="E6" s="626" t="s">
        <v>226</v>
      </c>
      <c r="F6" s="280">
        <f>TOTAL!D42</f>
        <v>989.92595392416297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2015-07-30T02:19:23Z</dcterms:modified>
</cp:coreProperties>
</file>